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206614E7-3EB9-45D5-80B2-1D0482C9FD9D}" xr6:coauthVersionLast="36" xr6:coauthVersionMax="36" xr10:uidLastSave="{00000000-0000-0000-0000-000000000000}"/>
  <bookViews>
    <workbookView xWindow="-105" yWindow="-105" windowWidth="20730" windowHeight="1176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9" i="2" l="1"/>
  <c r="S46" i="2"/>
  <c r="S45" i="2"/>
  <c r="U46" i="2"/>
  <c r="U45" i="2"/>
  <c r="N1046" i="10"/>
  <c r="M1046" i="10"/>
  <c r="L1046" i="10"/>
  <c r="K1046" i="10"/>
  <c r="J1046" i="10"/>
  <c r="I1046" i="10"/>
  <c r="H1046" i="10"/>
  <c r="G1046" i="10"/>
  <c r="F1046" i="10"/>
  <c r="E1046" i="10"/>
  <c r="D1046" i="10"/>
  <c r="C104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<sst xmlns="http://schemas.openxmlformats.org/spreadsheetml/2006/main" count="543" uniqueCount="223">
  <si>
    <t>Strom; 4. RP</t>
  </si>
  <si>
    <t>Datenerhebung zur Ermittlung des sektoralen Produktivitätsfaktors</t>
  </si>
  <si>
    <t>Angaben zum Netzbetreiber</t>
  </si>
  <si>
    <t>Firma:</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</si>
  <si>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</si>
  <si>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</si>
  <si>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</si>
  <si>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</si>
  <si>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</si>
  <si>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</si>
  <si>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</si>
  <si>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</si>
  <si>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</si>
  <si>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</si>
  <si>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</si>
  <si>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</si>
  <si>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</si>
  <si>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</si>
  <si>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</si>
  <si>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</si>
  <si>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</si>
  <si>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</si>
  <si>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</si>
  <si>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</si>
  <si>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</si>
  <si>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</si>
  <si>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</si>
  <si>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</si>
  <si>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</si>
  <si>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</si>
  <si>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</si>
  <si>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</si>
  <si>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</si>
  <si>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</si>
  <si>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</si>
  <si>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</si>
  <si>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</si>
  <si>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</si>
  <si>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</si>
  <si>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</si>
  <si>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</si>
  <si>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</si>
  <si>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</si>
  <si>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</si>
  <si>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</si>
  <si>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</si>
  <si>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</si>
  <si>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</si>
  <si>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</si>
  <si>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</si>
  <si>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</si>
  <si>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</si>
  <si>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</si>
  <si>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</si>
  <si>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</si>
  <si>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</si>
  <si>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</si>
  <si>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</si>
  <si>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</si>
  <si>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</si>
  <si>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</si>
  <si>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</si>
  <si>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</si>
  <si>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</si>
  <si>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</si>
  <si>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</si>
  <si>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</si>
  <si>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</si>
  <si>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</si>
  <si>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</si>
  <si>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</si>
  <si>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</si>
  <si>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</si>
  <si>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</si>
  <si>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</si>
  <si>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</si>
  <si>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</si>
  <si>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</si>
  <si>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</si>
  <si>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</si>
  <si>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</si>
  <si>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</si>
  <si>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</si>
  <si>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</si>
  <si>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</si>
  <si>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</si>
  <si>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</si>
  <si>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</si>
  <si>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</si>
  <si>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</si>
  <si>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</si>
  <si>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</si>
  <si>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</si>
  <si>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</si>
  <si>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</si>
  <si>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</si>
  <si>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</si>
  <si>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</si>
  <si>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</si>
  <si>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</si>
  <si>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</si>
  <si>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</si>
  <si>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</si>
  <si>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</si>
  <si>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</si>
  <si>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</si>
  <si>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</si>
  <si>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</si>
  <si>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</si>
  <si>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</si>
  <si>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</si>
  <si>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</si>
  <si>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</si>
  <si>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</si>
  <si>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</si>
  <si>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</si>
  <si>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</si>
  <si>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</si>
  <si>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</si>
  <si>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</si>
  <si>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</si>
  <si>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</si>
  <si>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</si>
  <si>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</si>
  <si>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</si>
  <si>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</si>
  <si>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</si>
  <si>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</si>
  <si>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</si>
  <si>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</si>
  <si>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</si>
  <si>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</si>
  <si>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</si>
  <si>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</si>
  <si>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</si>
  <si>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</si>
  <si>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</si>
  <si>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</si>
  <si>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</si>
  <si>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</si>
  <si>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</si>
  <si>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</si>
  <si>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</si>
  <si>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</si>
  <si>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</si>
  <si>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</si>
  <si>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</si>
  <si>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</si>
  <si>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</si>
  <si>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</si>
  <si>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</si>
  <si>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</si>
  <si>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</si>
  <si>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</si>
  <si>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</si>
  <si>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</si>
  <si>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</si>
  <si>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</si>
  <si>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</si>
  <si>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</si>
  <si>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</si>
  <si>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</si>
  <si>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</si>
  <si>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</si>
  <si>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</si>
  <si>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</si>
  <si>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</si>
  <si>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</si>
  <si>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</si>
  <si>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</si>
  <si>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</si>
  <si>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</si>
  <si>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</si>
  <si>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</si>
  <si>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</si>
  <si>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</si>
  <si>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</si>
  <si>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</si>
  <si>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</si>
  <si>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</si>
  <si>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</si>
  <si>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</si>
  <si>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</si>
  <si>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</si>
  <si>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</si>
  <si>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</si>
  <si>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</si>
  <si>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</si>
  <si>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</si>
  <si>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</si>
  <si>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</si>
  <si>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</si>
  <si>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</si>
  <si>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</si>
  <si>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</si>
  <si>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</si>
  <si>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</si>
  <si>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</si>
  <si>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</si>
  <si>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</si>
  <si>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</si>
  <si>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</si>
  <si>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</si>
  <si>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</si>
  <si>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</si>
  <si>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</si>
  <si>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</si>
  <si>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</si>
  <si>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</si>
  <si>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</si>
  <si>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</si>
  <si>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</si>
  <si>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</si>
  <si>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</si>
  <si>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</si>
  <si>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</si>
  <si>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</si>
  <si>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</si>
  <si>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</si>
  <si>
    <t>Stadtwerke Neumarkt i.d. Opf. Energie GmbH</t>
  </si>
  <si>
    <t>Testat</t>
  </si>
  <si>
    <t>Statistik</t>
  </si>
  <si>
    <t>FB5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</si>
</sst>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 numFmtId="174" formatCode="0.0%"/>
    <numFmt numFmtId="175" formatCode="General&quot;.&quot;"/>
    <numFmt numFmtId="176" formatCode="_-* #,##0.00\ [$€]_-;\-* #,##0.00\ [$€]_-;_-* &quot;-&quot;??\ [$€]_-;_-@_-"/>
    <numFmt numFmtId="177" formatCode="#,#00"/>
    <numFmt numFmtId="178" formatCode="\$#,#00"/>
  </numFmts>
  <fonts count="66">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color theme="0" tint="-0.499984740745262"/>
      <name val="Arial"/>
      <family val="2"/>
    </font>
    <font>
      <b/>
      <sz val="11"/>
      <color rgb="FF3F3F3F"/>
      <name val="Calibri"/>
      <family val="2"/>
      <scheme val="minor"/>
    </font>
    <font>
      <sz val="11"/>
      <color theme="1"/>
      <name val="Univers"/>
      <family val="2"/>
    </font>
    <font>
      <sz val="11"/>
      <name val="Arial"/>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11"/>
      <color indexed="52"/>
      <name val="Calibri"/>
      <family val="2"/>
    </font>
    <font>
      <sz val="11"/>
      <color indexed="10"/>
      <name val="Calibri"/>
      <family val="2"/>
    </font>
    <font>
      <b/>
      <sz val="11"/>
      <color indexed="9"/>
      <name val="Calibri"/>
      <family val="2"/>
    </font>
    <font>
      <b/>
      <sz val="10"/>
      <name val="MS Sans Serif"/>
      <family val="2"/>
    </font>
    <font>
      <sz val="1"/>
      <color indexed="8"/>
      <name val="Courier"/>
      <family val="3"/>
    </font>
    <font>
      <sz val="10"/>
      <name val="Helv"/>
    </font>
    <font>
      <sz val="8"/>
      <name val="Helv"/>
    </font>
    <font>
      <b/>
      <sz val="12"/>
      <name val="Helv"/>
    </font>
    <font>
      <b/>
      <sz val="14"/>
      <name val="Helv"/>
    </font>
    <font>
      <b/>
      <sz val="18"/>
      <name val="Helv"/>
    </font>
    <font>
      <b/>
      <i/>
      <sz val="12"/>
      <name val="MS Serif"/>
      <family val="1"/>
    </font>
    <font>
      <b/>
      <sz val="1"/>
      <color indexed="8"/>
      <name val="Courier"/>
      <family val="3"/>
    </font>
    <font>
      <sz val="10"/>
      <name val="MS Sans Serif"/>
      <family val="2"/>
    </font>
    <font>
      <sz val="6"/>
      <name val="Helv"/>
    </font>
    <font>
      <b/>
      <sz val="8"/>
      <name val="MS Sans Serif"/>
      <family val="2"/>
    </font>
  </fonts>
  <fills count="41">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2F2F2"/>
      </patternFill>
    </fill>
    <fill>
      <patternFill patternType="solid">
        <fgColor theme="4" tint="0.59999389629810485"/>
        <bgColor indexed="6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31"/>
        <bgColor indexed="64"/>
      </patternFill>
    </fill>
    <fill>
      <patternFill patternType="lightGray">
        <bgColor indexed="9"/>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rgb="FF3F3F3F"/>
      </left>
      <right style="thin">
        <color rgb="FF3F3F3F"/>
      </right>
      <top style="thin">
        <color rgb="FF3F3F3F"/>
      </top>
      <bottom style="thin">
        <color rgb="FF3F3F3F"/>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top style="double">
        <color indexed="64"/>
      </top>
      <bottom/>
      <diagonal/>
    </border>
  </borders>
  <cellStyleXfs count="770">
    <xf numFmtId="0" fontId="0" fillId="0" borderId="0"/>
    <xf numFmtId="0" fontId="5" fillId="3" borderId="0" applyNumberFormat="0" applyBorder="0" applyAlignment="0" applyProtection="0"/>
    <xf numFmtId="0" fontId="4"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164" fontId="9" fillId="0" borderId="1">
      <alignment horizontal="left"/>
    </xf>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165" fontId="9" fillId="0" borderId="1">
      <alignment horizontal="left"/>
    </xf>
    <xf numFmtId="166" fontId="9" fillId="0" borderId="1">
      <alignment horizontal="left"/>
    </xf>
    <xf numFmtId="0" fontId="10" fillId="15"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167" fontId="9" fillId="0" borderId="1">
      <alignment horizontal="left"/>
    </xf>
    <xf numFmtId="168"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49" fontId="6" fillId="0" borderId="0"/>
    <xf numFmtId="9" fontId="6" fillId="0" borderId="0" applyFont="0" applyFill="0" applyBorder="0" applyAlignment="0" applyProtection="0"/>
    <xf numFmtId="0" fontId="6" fillId="0" borderId="0"/>
    <xf numFmtId="0" fontId="7" fillId="0" borderId="0"/>
    <xf numFmtId="43" fontId="4" fillId="0" borderId="0" applyFont="0" applyFill="0" applyBorder="0" applyAlignment="0" applyProtection="0"/>
    <xf numFmtId="0" fontId="7" fillId="0" borderId="0"/>
    <xf numFmtId="0" fontId="7" fillId="0" borderId="0"/>
    <xf numFmtId="0" fontId="6" fillId="19" borderId="0"/>
    <xf numFmtId="0" fontId="6" fillId="19" borderId="0"/>
    <xf numFmtId="0" fontId="6" fillId="19" borderId="0"/>
    <xf numFmtId="0" fontId="6" fillId="19" borderId="0"/>
    <xf numFmtId="0" fontId="12" fillId="19" borderId="0"/>
    <xf numFmtId="0" fontId="14" fillId="19" borderId="0"/>
    <xf numFmtId="0" fontId="15" fillId="19" borderId="0"/>
    <xf numFmtId="0" fontId="15" fillId="19" borderId="0"/>
    <xf numFmtId="0" fontId="15" fillId="19" borderId="0"/>
    <xf numFmtId="0" fontId="15" fillId="19" borderId="0"/>
    <xf numFmtId="0" fontId="16" fillId="19" borderId="0"/>
    <xf numFmtId="0" fontId="13" fillId="19" borderId="0"/>
    <xf numFmtId="0" fontId="11" fillId="19" borderId="0"/>
    <xf numFmtId="170" fontId="6" fillId="20" borderId="4"/>
    <xf numFmtId="170" fontId="6" fillId="20" borderId="4"/>
    <xf numFmtId="0" fontId="14" fillId="20" borderId="0"/>
    <xf numFmtId="0" fontId="6" fillId="19" borderId="0"/>
    <xf numFmtId="0" fontId="6" fillId="19" borderId="0"/>
    <xf numFmtId="0" fontId="6" fillId="19" borderId="0"/>
    <xf numFmtId="0" fontId="6" fillId="19" borderId="0"/>
    <xf numFmtId="0" fontId="12" fillId="19" borderId="0"/>
    <xf numFmtId="0" fontId="14" fillId="19" borderId="0"/>
    <xf numFmtId="0" fontId="6" fillId="19" borderId="0"/>
    <xf numFmtId="0" fontId="16" fillId="19" borderId="0"/>
    <xf numFmtId="0" fontId="13" fillId="19" borderId="0"/>
    <xf numFmtId="0" fontId="11" fillId="19" borderId="0"/>
    <xf numFmtId="0" fontId="17" fillId="0" borderId="0"/>
    <xf numFmtId="0" fontId="7" fillId="0" borderId="0"/>
    <xf numFmtId="0" fontId="7" fillId="0" borderId="0"/>
    <xf numFmtId="0" fontId="4" fillId="4" borderId="0" applyNumberFormat="0" applyBorder="0" applyAlignment="0" applyProtection="0"/>
    <xf numFmtId="0" fontId="6" fillId="0" borderId="0"/>
    <xf numFmtId="0" fontId="6" fillId="0" borderId="0">
      <alignment wrapText="1"/>
    </xf>
    <xf numFmtId="0" fontId="6" fillId="0" borderId="0">
      <alignment wrapText="1"/>
    </xf>
    <xf numFmtId="0" fontId="38" fillId="0" borderId="0"/>
    <xf numFmtId="9" fontId="7" fillId="0" borderId="0" applyFont="0" applyFill="0" applyBorder="0" applyAlignment="0" applyProtection="0"/>
    <xf numFmtId="0" fontId="4" fillId="0" borderId="0"/>
    <xf numFmtId="0" fontId="36" fillId="29" borderId="16" applyNumberFormat="0" applyAlignment="0" applyProtection="0"/>
    <xf numFmtId="0" fontId="4" fillId="0" borderId="0"/>
    <xf numFmtId="0" fontId="6" fillId="19" borderId="0"/>
    <xf numFmtId="0" fontId="6" fillId="19" borderId="0"/>
    <xf numFmtId="0" fontId="6" fillId="19" borderId="0"/>
    <xf numFmtId="0" fontId="6" fillId="19" borderId="0"/>
    <xf numFmtId="0" fontId="15" fillId="19" borderId="0"/>
    <xf numFmtId="0" fontId="15" fillId="19" borderId="0"/>
    <xf numFmtId="0" fontId="15" fillId="19" borderId="0"/>
    <xf numFmtId="0" fontId="15" fillId="19" borderId="0"/>
    <xf numFmtId="170" fontId="6" fillId="20" borderId="4"/>
    <xf numFmtId="170" fontId="6" fillId="20" borderId="4"/>
    <xf numFmtId="170" fontId="6" fillId="20" borderId="4"/>
    <xf numFmtId="0" fontId="6" fillId="19" borderId="0"/>
    <xf numFmtId="0" fontId="6" fillId="19" borderId="0"/>
    <xf numFmtId="0" fontId="6" fillId="19" borderId="0"/>
    <xf numFmtId="0" fontId="6" fillId="19" borderId="0"/>
    <xf numFmtId="0" fontId="10" fillId="31"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34" borderId="0" applyNumberFormat="0" applyBorder="0" applyAlignment="0" applyProtection="0"/>
    <xf numFmtId="0" fontId="39" fillId="35" borderId="17" applyNumberFormat="0" applyAlignment="0" applyProtection="0"/>
    <xf numFmtId="0" fontId="40" fillId="35" borderId="18" applyNumberFormat="0" applyAlignment="0" applyProtection="0"/>
    <xf numFmtId="0" fontId="41" fillId="10" borderId="18" applyNumberFormat="0" applyAlignment="0" applyProtection="0"/>
    <xf numFmtId="0" fontId="42" fillId="0" borderId="19" applyNumberFormat="0" applyFill="0" applyAlignment="0" applyProtection="0"/>
    <xf numFmtId="0" fontId="43" fillId="0" borderId="0" applyNumberFormat="0" applyFill="0" applyBorder="0" applyAlignment="0" applyProtection="0"/>
    <xf numFmtId="0" fontId="44" fillId="7" borderId="0" applyNumberFormat="0" applyBorder="0" applyAlignment="0" applyProtection="0"/>
    <xf numFmtId="0" fontId="45" fillId="36" borderId="0" applyNumberFormat="0" applyBorder="0" applyAlignment="0" applyProtection="0"/>
    <xf numFmtId="0" fontId="7" fillId="37" borderId="20" applyNumberFormat="0" applyFont="0" applyAlignment="0" applyProtection="0"/>
    <xf numFmtId="0" fontId="46" fillId="6" borderId="0" applyNumberFormat="0" applyBorder="0" applyAlignment="0" applyProtection="0"/>
    <xf numFmtId="0" fontId="47" fillId="0" borderId="21" applyNumberFormat="0" applyFill="0" applyAlignment="0" applyProtection="0"/>
    <xf numFmtId="0" fontId="48" fillId="0" borderId="22" applyNumberFormat="0" applyFill="0" applyAlignment="0" applyProtection="0"/>
    <xf numFmtId="0" fontId="49" fillId="0" borderId="23" applyNumberFormat="0" applyFill="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51" fillId="0" borderId="24" applyNumberFormat="0" applyFill="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52" fillId="0" borderId="0" applyNumberFormat="0" applyFill="0" applyBorder="0" applyAlignment="0" applyProtection="0"/>
    <xf numFmtId="0" fontId="53" fillId="38" borderId="25" applyNumberFormat="0" applyAlignment="0" applyProtection="0"/>
    <xf numFmtId="0" fontId="7" fillId="0" borderId="0"/>
    <xf numFmtId="0" fontId="6" fillId="19" borderId="0"/>
    <xf numFmtId="0" fontId="6" fillId="19" borderId="0"/>
    <xf numFmtId="164" fontId="9" fillId="0" borderId="26">
      <alignment horizontal="left"/>
    </xf>
    <xf numFmtId="165" fontId="9" fillId="0" borderId="26">
      <alignment horizontal="left"/>
    </xf>
    <xf numFmtId="166" fontId="9" fillId="0" borderId="26">
      <alignment horizontal="left"/>
    </xf>
    <xf numFmtId="167" fontId="9" fillId="0" borderId="26">
      <alignment horizontal="left"/>
    </xf>
    <xf numFmtId="0" fontId="39" fillId="35" borderId="17" applyNumberFormat="0" applyAlignment="0" applyProtection="0"/>
    <xf numFmtId="0" fontId="40" fillId="35" borderId="18" applyNumberFormat="0" applyAlignment="0" applyProtection="0"/>
    <xf numFmtId="0" fontId="41" fillId="10" borderId="18" applyNumberFormat="0" applyAlignment="0" applyProtection="0"/>
    <xf numFmtId="0" fontId="42" fillId="0" borderId="19" applyNumberFormat="0" applyFill="0" applyAlignment="0" applyProtection="0"/>
    <xf numFmtId="168" fontId="6" fillId="0" borderId="0" applyFont="0" applyFill="0" applyBorder="0" applyAlignment="0" applyProtection="0"/>
    <xf numFmtId="43" fontId="4" fillId="0" borderId="0" applyFont="0" applyFill="0" applyBorder="0" applyAlignment="0" applyProtection="0"/>
    <xf numFmtId="0" fontId="7" fillId="37" borderId="20" applyNumberFormat="0" applyFont="0" applyAlignment="0" applyProtection="0"/>
    <xf numFmtId="9" fontId="6" fillId="0" borderId="0" applyFont="0" applyFill="0" applyBorder="0" applyAlignment="0" applyProtection="0"/>
    <xf numFmtId="9" fontId="7" fillId="0" borderId="0" applyFont="0" applyFill="0" applyBorder="0" applyAlignment="0" applyProtection="0"/>
    <xf numFmtId="0" fontId="6" fillId="0" borderId="0"/>
    <xf numFmtId="0" fontId="7" fillId="0" borderId="0"/>
    <xf numFmtId="0" fontId="7" fillId="0" borderId="0"/>
    <xf numFmtId="0" fontId="4" fillId="0" borderId="0"/>
    <xf numFmtId="0" fontId="7"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30" borderId="0" applyNumberFormat="0" applyBorder="0" applyAlignment="0" applyProtection="0"/>
    <xf numFmtId="0" fontId="4" fillId="0" borderId="0"/>
    <xf numFmtId="9" fontId="4" fillId="0" borderId="0" applyFont="0" applyFill="0" applyBorder="0" applyAlignment="0" applyProtection="0"/>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7" fillId="0" borderId="0"/>
    <xf numFmtId="0" fontId="4" fillId="0" borderId="0"/>
    <xf numFmtId="0" fontId="4" fillId="0" borderId="0"/>
    <xf numFmtId="0" fontId="7" fillId="0" borderId="0"/>
    <xf numFmtId="0" fontId="4" fillId="0" borderId="0"/>
    <xf numFmtId="43" fontId="4" fillId="0" borderId="0" applyFont="0" applyFill="0" applyBorder="0" applyAlignment="0" applyProtection="0"/>
    <xf numFmtId="0" fontId="42" fillId="0" borderId="19" applyNumberFormat="0" applyFill="0" applyAlignment="0" applyProtection="0"/>
    <xf numFmtId="0" fontId="4" fillId="0" borderId="0"/>
    <xf numFmtId="0" fontId="39" fillId="35" borderId="17" applyNumberFormat="0" applyAlignment="0" applyProtection="0"/>
    <xf numFmtId="0" fontId="40" fillId="35" borderId="18" applyNumberFormat="0" applyAlignment="0" applyProtection="0"/>
    <xf numFmtId="0" fontId="41" fillId="10" borderId="18" applyNumberFormat="0" applyAlignment="0" applyProtection="0"/>
    <xf numFmtId="0" fontId="42" fillId="0" borderId="19" applyNumberFormat="0" applyFill="0" applyAlignment="0" applyProtection="0"/>
    <xf numFmtId="0" fontId="7" fillId="37" borderId="20" applyNumberFormat="0" applyFont="0" applyAlignment="0" applyProtection="0"/>
    <xf numFmtId="164" fontId="9" fillId="0" borderId="26">
      <alignment horizontal="left"/>
    </xf>
    <xf numFmtId="165" fontId="9" fillId="0" borderId="26">
      <alignment horizontal="left"/>
    </xf>
    <xf numFmtId="166" fontId="9" fillId="0" borderId="26">
      <alignment horizontal="left"/>
    </xf>
    <xf numFmtId="167" fontId="9" fillId="0" borderId="26">
      <alignment horizontal="left"/>
    </xf>
    <xf numFmtId="0" fontId="39" fillId="35" borderId="17" applyNumberFormat="0" applyAlignment="0" applyProtection="0"/>
    <xf numFmtId="0" fontId="40" fillId="35" borderId="18" applyNumberFormat="0" applyAlignment="0" applyProtection="0"/>
    <xf numFmtId="0" fontId="41" fillId="10" borderId="18" applyNumberFormat="0" applyAlignment="0" applyProtection="0"/>
    <xf numFmtId="0" fontId="42" fillId="0" borderId="19" applyNumberFormat="0" applyFill="0" applyAlignment="0" applyProtection="0"/>
    <xf numFmtId="43" fontId="4" fillId="0" borderId="0" applyFont="0" applyFill="0" applyBorder="0" applyAlignment="0" applyProtection="0"/>
    <xf numFmtId="0" fontId="7" fillId="37" borderId="20" applyNumberFormat="0" applyFont="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0" fillId="35" borderId="18" applyNumberFormat="0" applyAlignment="0" applyProtection="0"/>
    <xf numFmtId="0" fontId="4" fillId="0" borderId="0"/>
    <xf numFmtId="0" fontId="41" fillId="10" borderId="18" applyNumberFormat="0" applyAlignment="0" applyProtection="0"/>
    <xf numFmtId="0" fontId="4" fillId="0" borderId="0"/>
    <xf numFmtId="0" fontId="4" fillId="4" borderId="0" applyNumberFormat="0" applyBorder="0" applyAlignment="0" applyProtection="0"/>
    <xf numFmtId="9" fontId="4" fillId="0" borderId="0" applyFont="0" applyFill="0" applyBorder="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4" fillId="0" borderId="0"/>
    <xf numFmtId="0" fontId="39" fillId="35" borderId="17" applyNumberFormat="0" applyAlignment="0" applyProtection="0"/>
    <xf numFmtId="166" fontId="9" fillId="0" borderId="26">
      <alignment horizontal="left"/>
    </xf>
    <xf numFmtId="165" fontId="9" fillId="0" borderId="26">
      <alignment horizontal="left"/>
    </xf>
    <xf numFmtId="0" fontId="7" fillId="37" borderId="20" applyNumberFormat="0" applyFont="0" applyAlignment="0" applyProtection="0"/>
    <xf numFmtId="167" fontId="9" fillId="0" borderId="26">
      <alignment horizontal="left"/>
    </xf>
    <xf numFmtId="164" fontId="9" fillId="0" borderId="26">
      <alignment horizontal="left"/>
    </xf>
    <xf numFmtId="0" fontId="7" fillId="37" borderId="20" applyNumberFormat="0" applyFont="0" applyAlignment="0" applyProtection="0"/>
    <xf numFmtId="0" fontId="39" fillId="35" borderId="17" applyNumberFormat="0" applyAlignment="0" applyProtection="0"/>
    <xf numFmtId="0" fontId="40" fillId="35" borderId="18" applyNumberFormat="0" applyAlignment="0" applyProtection="0"/>
    <xf numFmtId="0" fontId="41" fillId="10" borderId="18" applyNumberFormat="0" applyAlignment="0" applyProtection="0"/>
    <xf numFmtId="0" fontId="42" fillId="0" borderId="19" applyNumberFormat="0" applyFill="0" applyAlignment="0" applyProtection="0"/>
    <xf numFmtId="0" fontId="7" fillId="37" borderId="20" applyNumberFormat="0" applyFont="0" applyAlignment="0" applyProtection="0"/>
    <xf numFmtId="164" fontId="9" fillId="0" borderId="26">
      <alignment horizontal="left"/>
    </xf>
    <xf numFmtId="165" fontId="9" fillId="0" borderId="26">
      <alignment horizontal="left"/>
    </xf>
    <xf numFmtId="166" fontId="9" fillId="0" borderId="26">
      <alignment horizontal="left"/>
    </xf>
    <xf numFmtId="167" fontId="9" fillId="0" borderId="26">
      <alignment horizontal="left"/>
    </xf>
    <xf numFmtId="0" fontId="39" fillId="35" borderId="17" applyNumberFormat="0" applyAlignment="0" applyProtection="0"/>
    <xf numFmtId="0" fontId="40" fillId="35" borderId="18" applyNumberFormat="0" applyAlignment="0" applyProtection="0"/>
    <xf numFmtId="0" fontId="41" fillId="10" borderId="18" applyNumberFormat="0" applyAlignment="0" applyProtection="0"/>
    <xf numFmtId="0" fontId="42" fillId="0" borderId="19" applyNumberFormat="0" applyFill="0" applyAlignment="0" applyProtection="0"/>
    <xf numFmtId="0" fontId="7" fillId="37" borderId="20" applyNumberFormat="0" applyFont="0" applyAlignment="0" applyProtection="0"/>
    <xf numFmtId="164" fontId="9" fillId="0" borderId="26">
      <alignment horizontal="left"/>
    </xf>
    <xf numFmtId="164" fontId="9" fillId="0" borderId="26">
      <alignment horizontal="left"/>
    </xf>
    <xf numFmtId="164" fontId="9" fillId="0" borderId="26">
      <alignment horizontal="left"/>
    </xf>
    <xf numFmtId="164" fontId="9" fillId="0" borderId="26">
      <alignment horizontal="left"/>
    </xf>
    <xf numFmtId="164" fontId="9" fillId="0" borderId="26">
      <alignment horizontal="left"/>
    </xf>
    <xf numFmtId="164" fontId="9" fillId="0" borderId="26">
      <alignment horizontal="left"/>
    </xf>
    <xf numFmtId="165" fontId="9" fillId="0" borderId="26">
      <alignment horizontal="left"/>
    </xf>
    <xf numFmtId="165" fontId="9" fillId="0" borderId="26">
      <alignment horizontal="left"/>
    </xf>
    <xf numFmtId="165" fontId="9" fillId="0" borderId="26">
      <alignment horizontal="left"/>
    </xf>
    <xf numFmtId="165" fontId="9" fillId="0" borderId="26">
      <alignment horizontal="left"/>
    </xf>
    <xf numFmtId="165" fontId="9" fillId="0" borderId="26">
      <alignment horizontal="left"/>
    </xf>
    <xf numFmtId="165" fontId="9" fillId="0" borderId="26">
      <alignment horizontal="left"/>
    </xf>
    <xf numFmtId="166" fontId="9" fillId="0" borderId="26">
      <alignment horizontal="left"/>
    </xf>
    <xf numFmtId="166" fontId="9" fillId="0" borderId="26">
      <alignment horizontal="left"/>
    </xf>
    <xf numFmtId="166" fontId="9" fillId="0" borderId="26">
      <alignment horizontal="left"/>
    </xf>
    <xf numFmtId="166" fontId="9" fillId="0" borderId="26">
      <alignment horizontal="left"/>
    </xf>
    <xf numFmtId="166" fontId="9" fillId="0" borderId="26">
      <alignment horizontal="left"/>
    </xf>
    <xf numFmtId="166" fontId="9" fillId="0" borderId="26">
      <alignment horizontal="left"/>
    </xf>
    <xf numFmtId="167" fontId="9" fillId="0" borderId="26">
      <alignment horizontal="left"/>
    </xf>
    <xf numFmtId="167" fontId="9" fillId="0" borderId="26">
      <alignment horizontal="left"/>
    </xf>
    <xf numFmtId="167" fontId="9" fillId="0" borderId="26">
      <alignment horizontal="left"/>
    </xf>
    <xf numFmtId="167" fontId="9" fillId="0" borderId="26">
      <alignment horizontal="left"/>
    </xf>
    <xf numFmtId="167" fontId="9" fillId="0" borderId="26">
      <alignment horizontal="left"/>
    </xf>
    <xf numFmtId="167" fontId="9" fillId="0" borderId="26">
      <alignment horizontal="left"/>
    </xf>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4"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5"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6"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167" fontId="9" fillId="0" borderId="1">
      <alignment horizontal="left"/>
    </xf>
    <xf numFmtId="0" fontId="4" fillId="4" borderId="0" applyNumberFormat="0" applyBorder="0" applyAlignment="0" applyProtection="0"/>
    <xf numFmtId="0" fontId="4" fillId="30" borderId="0" applyNumberFormat="0" applyBorder="0" applyAlignment="0" applyProtection="0"/>
    <xf numFmtId="0" fontId="4" fillId="0" borderId="0"/>
    <xf numFmtId="0" fontId="4" fillId="30" borderId="0" applyNumberFormat="0" applyBorder="0" applyAlignment="0" applyProtection="0"/>
    <xf numFmtId="0" fontId="4" fillId="4" borderId="0" applyNumberFormat="0" applyBorder="0" applyAlignment="0" applyProtection="0"/>
    <xf numFmtId="0" fontId="4" fillId="0" borderId="0"/>
    <xf numFmtId="0" fontId="4" fillId="0" borderId="0"/>
    <xf numFmtId="9" fontId="4" fillId="0" borderId="0" applyFont="0" applyFill="0" applyBorder="0" applyAlignment="0" applyProtection="0"/>
    <xf numFmtId="0" fontId="7" fillId="0" borderId="0"/>
    <xf numFmtId="9" fontId="7" fillId="0" borderId="0" applyFont="0" applyFill="0" applyBorder="0" applyAlignment="0" applyProtection="0"/>
    <xf numFmtId="0" fontId="40" fillId="35" borderId="18" applyNumberFormat="0" applyAlignment="0" applyProtection="0"/>
    <xf numFmtId="0" fontId="41" fillId="10" borderId="18" applyNumberFormat="0" applyAlignment="0" applyProtection="0"/>
    <xf numFmtId="44" fontId="7" fillId="0" borderId="0" applyFont="0" applyFill="0" applyBorder="0" applyAlignment="0" applyProtection="0"/>
    <xf numFmtId="175" fontId="54" fillId="0" borderId="0" applyFont="0" applyFill="0" applyBorder="0">
      <alignment horizontal="left"/>
    </xf>
    <xf numFmtId="44" fontId="7" fillId="0" borderId="0" applyFont="0" applyFill="0" applyBorder="0" applyAlignment="0" applyProtection="0"/>
    <xf numFmtId="44" fontId="7"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 fontId="55" fillId="0" borderId="0">
      <protection locked="0"/>
    </xf>
    <xf numFmtId="14" fontId="6" fillId="0" borderId="0"/>
    <xf numFmtId="1" fontId="55" fillId="0" borderId="0">
      <protection locked="0"/>
    </xf>
    <xf numFmtId="176" fontId="6" fillId="0" borderId="0" applyFont="0" applyFill="0" applyBorder="0" applyAlignment="0" applyProtection="0"/>
    <xf numFmtId="177" fontId="55" fillId="0" borderId="0">
      <protection locked="0"/>
    </xf>
    <xf numFmtId="0" fontId="56" fillId="0" borderId="0"/>
    <xf numFmtId="177" fontId="55" fillId="0" borderId="0">
      <protection locked="0"/>
    </xf>
    <xf numFmtId="39" fontId="54" fillId="0" borderId="0"/>
    <xf numFmtId="0" fontId="57"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1" fontId="61" fillId="0" borderId="0"/>
    <xf numFmtId="0" fontId="56" fillId="0" borderId="0"/>
    <xf numFmtId="0" fontId="56" fillId="0" borderId="0"/>
    <xf numFmtId="0" fontId="56" fillId="0" borderId="0"/>
    <xf numFmtId="1" fontId="62" fillId="0" borderId="0">
      <protection locked="0"/>
    </xf>
    <xf numFmtId="1" fontId="62" fillId="0" borderId="0">
      <protection locked="0"/>
    </xf>
    <xf numFmtId="9" fontId="6" fillId="0" borderId="0" applyFont="0" applyFill="0" applyBorder="0" applyAlignment="0" applyProtection="0"/>
    <xf numFmtId="174" fontId="63" fillId="1" borderId="0" applyFont="0" applyFill="0" applyBorder="0" applyAlignment="0"/>
    <xf numFmtId="10" fontId="63" fillId="0" borderId="0" applyFont="0" applyFill="0" applyBorder="0" applyAlignment="0"/>
    <xf numFmtId="0" fontId="6" fillId="39" borderId="17" applyNumberFormat="0" applyProtection="0">
      <alignment horizontal="left" vertical="center" indent="1"/>
    </xf>
    <xf numFmtId="3" fontId="33" fillId="40" borderId="0" applyNumberFormat="0" applyFont="0" applyBorder="0"/>
    <xf numFmtId="0" fontId="6" fillId="0" borderId="0"/>
    <xf numFmtId="1" fontId="55" fillId="0" borderId="27">
      <protection locked="0"/>
    </xf>
    <xf numFmtId="0" fontId="64" fillId="0" borderId="0" applyNumberFormat="0" applyAlignment="0" applyProtection="0"/>
    <xf numFmtId="0" fontId="65" fillId="0" borderId="0">
      <alignment horizontal="right"/>
    </xf>
    <xf numFmtId="178" fontId="55" fillId="0" borderId="0">
      <protection locked="0"/>
    </xf>
    <xf numFmtId="0" fontId="6" fillId="19" borderId="0"/>
    <xf numFmtId="0" fontId="6" fillId="19" borderId="0"/>
    <xf numFmtId="0" fontId="6" fillId="19" borderId="0"/>
    <xf numFmtId="0" fontId="6" fillId="19" borderId="0"/>
    <xf numFmtId="0" fontId="6" fillId="19" borderId="0"/>
    <xf numFmtId="0" fontId="6" fillId="19" borderId="0"/>
    <xf numFmtId="0" fontId="6" fillId="19" borderId="0"/>
    <xf numFmtId="0" fontId="6" fillId="19" borderId="0"/>
    <xf numFmtId="44" fontId="7" fillId="0" borderId="0" applyFont="0" applyFill="0" applyBorder="0" applyAlignment="0" applyProtection="0"/>
    <xf numFmtId="0" fontId="15" fillId="19" borderId="0"/>
    <xf numFmtId="0" fontId="15" fillId="19" borderId="0"/>
    <xf numFmtId="0" fontId="15" fillId="19" borderId="0"/>
    <xf numFmtId="44" fontId="7" fillId="0" borderId="0" applyFont="0" applyFill="0" applyBorder="0" applyAlignment="0" applyProtection="0"/>
    <xf numFmtId="0" fontId="15" fillId="19" borderId="0"/>
    <xf numFmtId="0" fontId="15" fillId="19" borderId="0"/>
    <xf numFmtId="0" fontId="15" fillId="19" borderId="0"/>
    <xf numFmtId="0" fontId="15" fillId="19" borderId="0"/>
    <xf numFmtId="0" fontId="15" fillId="19" borderId="0"/>
    <xf numFmtId="44" fontId="7" fillId="0" borderId="0" applyFont="0" applyFill="0" applyBorder="0" applyAlignment="0" applyProtection="0"/>
    <xf numFmtId="170" fontId="6" fillId="20" borderId="4"/>
    <xf numFmtId="170" fontId="6" fillId="20" borderId="4"/>
    <xf numFmtId="170" fontId="6" fillId="20" borderId="4"/>
    <xf numFmtId="170" fontId="6" fillId="20" borderId="4"/>
    <xf numFmtId="170" fontId="6" fillId="20" borderId="4"/>
    <xf numFmtId="170" fontId="6" fillId="20" borderId="4"/>
    <xf numFmtId="170" fontId="6" fillId="20" borderId="4"/>
    <xf numFmtId="170" fontId="6" fillId="20" borderId="4"/>
    <xf numFmtId="44" fontId="7" fillId="0" borderId="0" applyFont="0" applyFill="0" applyBorder="0" applyAlignment="0" applyProtection="0"/>
    <xf numFmtId="44" fontId="7" fillId="0" borderId="0" applyFont="0" applyFill="0" applyBorder="0" applyAlignment="0" applyProtection="0"/>
    <xf numFmtId="0" fontId="6" fillId="19" borderId="0"/>
    <xf numFmtId="0" fontId="6" fillId="19" borderId="0"/>
    <xf numFmtId="0" fontId="6" fillId="19" borderId="0"/>
    <xf numFmtId="0" fontId="6" fillId="19" borderId="0"/>
    <xf numFmtId="0" fontId="6" fillId="19" borderId="0"/>
    <xf numFmtId="0" fontId="6" fillId="19" borderId="0"/>
    <xf numFmtId="0" fontId="6" fillId="19" borderId="0"/>
    <xf numFmtId="0" fontId="6" fillId="19" borderId="0"/>
    <xf numFmtId="0" fontId="42" fillId="0" borderId="19" applyNumberFormat="0" applyFill="0" applyAlignment="0" applyProtection="0"/>
    <xf numFmtId="0" fontId="6" fillId="19" borderId="0"/>
    <xf numFmtId="0" fontId="6" fillId="19" borderId="0"/>
    <xf numFmtId="0" fontId="6" fillId="19" borderId="0"/>
    <xf numFmtId="0" fontId="6" fillId="19" borderId="0"/>
    <xf numFmtId="0" fontId="6" fillId="19" borderId="0"/>
    <xf numFmtId="0" fontId="6" fillId="19" borderId="0"/>
    <xf numFmtId="44" fontId="7" fillId="0" borderId="0" applyFont="0" applyFill="0" applyBorder="0" applyAlignment="0" applyProtection="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0" fontId="15" fillId="19" borderId="0"/>
    <xf numFmtId="170" fontId="6" fillId="20" borderId="4"/>
    <xf numFmtId="170" fontId="6" fillId="20" borderId="4"/>
    <xf numFmtId="0" fontId="6" fillId="19" borderId="0"/>
    <xf numFmtId="0" fontId="6" fillId="19" borderId="0"/>
    <xf numFmtId="0" fontId="6" fillId="19" borderId="0"/>
    <xf numFmtId="0" fontId="6" fillId="19" borderId="0"/>
    <xf numFmtId="0" fontId="6" fillId="19" borderId="0"/>
    <xf numFmtId="0" fontId="6" fillId="19" borderId="0"/>
    <xf numFmtId="0" fontId="6" fillId="0" borderId="15"/>
    <xf numFmtId="0" fontId="39" fillId="35" borderId="17" applyNumberFormat="0" applyAlignment="0" applyProtection="0"/>
    <xf numFmtId="0" fontId="40" fillId="35" borderId="18" applyNumberFormat="0" applyAlignment="0" applyProtection="0"/>
    <xf numFmtId="0" fontId="41" fillId="10" borderId="18" applyNumberFormat="0" applyAlignment="0" applyProtection="0"/>
    <xf numFmtId="0" fontId="42" fillId="0" borderId="19" applyNumberFormat="0" applyFill="0" applyAlignment="0" applyProtection="0"/>
    <xf numFmtId="44" fontId="7" fillId="0" borderId="0" applyFont="0" applyFill="0" applyBorder="0" applyAlignment="0" applyProtection="0"/>
    <xf numFmtId="44" fontId="7" fillId="0" borderId="0" applyFont="0" applyFill="0" applyBorder="0" applyAlignment="0" applyProtection="0"/>
    <xf numFmtId="0" fontId="7" fillId="37" borderId="20" applyNumberFormat="0" applyFont="0" applyAlignment="0" applyProtection="0"/>
    <xf numFmtId="0" fontId="6" fillId="0" borderId="0"/>
    <xf numFmtId="0" fontId="6" fillId="0" borderId="0"/>
    <xf numFmtId="0" fontId="4" fillId="0" borderId="0"/>
    <xf numFmtId="44" fontId="7" fillId="0" borderId="0" applyFont="0" applyFill="0" applyBorder="0" applyAlignment="0" applyProtection="0"/>
    <xf numFmtId="44" fontId="7"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39" fillId="35" borderId="17" applyNumberFormat="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6" fillId="39" borderId="17" applyNumberFormat="0" applyProtection="0">
      <alignment horizontal="left" vertical="center" indent="1"/>
    </xf>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37" borderId="20" applyNumberFormat="0" applyFont="0" applyAlignment="0" applyProtection="0"/>
    <xf numFmtId="44" fontId="7" fillId="0" borderId="0" applyFont="0" applyFill="0" applyBorder="0" applyAlignment="0" applyProtection="0"/>
    <xf numFmtId="0" fontId="37" fillId="0" borderId="0"/>
    <xf numFmtId="44" fontId="37" fillId="0" borderId="0" applyFont="0" applyFill="0" applyBorder="0" applyAlignment="0" applyProtection="0"/>
    <xf numFmtId="0" fontId="4" fillId="0" borderId="0"/>
    <xf numFmtId="0" fontId="5" fillId="3" borderId="0" applyNumberFormat="0" applyBorder="0" applyAlignment="0" applyProtection="0"/>
    <xf numFmtId="0" fontId="4" fillId="4" borderId="0" applyNumberFormat="0" applyBorder="0" applyAlignment="0" applyProtection="0"/>
    <xf numFmtId="0" fontId="6" fillId="0" borderId="0"/>
    <xf numFmtId="0" fontId="7" fillId="0" borderId="0"/>
    <xf numFmtId="0" fontId="39" fillId="35" borderId="17" applyNumberFormat="0" applyAlignment="0" applyProtection="0"/>
    <xf numFmtId="0" fontId="40" fillId="35" borderId="18" applyNumberFormat="0" applyAlignment="0" applyProtection="0"/>
    <xf numFmtId="0" fontId="41" fillId="10" borderId="18" applyNumberFormat="0" applyAlignment="0" applyProtection="0"/>
    <xf numFmtId="0" fontId="42" fillId="0" borderId="19" applyNumberFormat="0" applyFill="0" applyAlignment="0" applyProtection="0"/>
    <xf numFmtId="0" fontId="7" fillId="37" borderId="20" applyNumberFormat="0" applyFont="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42" fillId="0" borderId="19" applyNumberFormat="0" applyFill="0" applyAlignment="0" applyProtection="0"/>
    <xf numFmtId="0" fontId="39" fillId="35" borderId="17" applyNumberFormat="0" applyAlignment="0" applyProtection="0"/>
    <xf numFmtId="0" fontId="40" fillId="35" borderId="18" applyNumberFormat="0" applyAlignment="0" applyProtection="0"/>
    <xf numFmtId="0" fontId="41" fillId="10" borderId="18" applyNumberFormat="0" applyAlignment="0" applyProtection="0"/>
    <xf numFmtId="0" fontId="42" fillId="0" borderId="19" applyNumberFormat="0" applyFill="0" applyAlignment="0" applyProtection="0"/>
    <xf numFmtId="0" fontId="7" fillId="37" borderId="20" applyNumberFormat="0" applyFont="0" applyAlignment="0" applyProtection="0"/>
    <xf numFmtId="0" fontId="39" fillId="35" borderId="17" applyNumberFormat="0" applyAlignment="0" applyProtection="0"/>
    <xf numFmtId="0" fontId="40" fillId="35" borderId="18" applyNumberFormat="0" applyAlignment="0" applyProtection="0"/>
    <xf numFmtId="0" fontId="41" fillId="10" borderId="18" applyNumberFormat="0" applyAlignment="0" applyProtection="0"/>
    <xf numFmtId="0" fontId="42" fillId="0" borderId="19" applyNumberFormat="0" applyFill="0" applyAlignment="0" applyProtection="0"/>
    <xf numFmtId="0" fontId="7" fillId="37" borderId="20" applyNumberFormat="0" applyFont="0" applyAlignment="0" applyProtection="0"/>
    <xf numFmtId="0" fontId="40" fillId="35" borderId="18" applyNumberFormat="0" applyAlignment="0" applyProtection="0"/>
    <xf numFmtId="0" fontId="41" fillId="10" borderId="18" applyNumberFormat="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39" fillId="35" borderId="17" applyNumberFormat="0" applyAlignment="0" applyProtection="0"/>
    <xf numFmtId="0" fontId="7" fillId="37" borderId="20" applyNumberFormat="0" applyFont="0" applyAlignment="0" applyProtection="0"/>
    <xf numFmtId="0" fontId="7" fillId="37" borderId="20" applyNumberFormat="0" applyFont="0" applyAlignment="0" applyProtection="0"/>
    <xf numFmtId="0" fontId="39" fillId="35" borderId="17" applyNumberFormat="0" applyAlignment="0" applyProtection="0"/>
    <xf numFmtId="0" fontId="40" fillId="35" borderId="18" applyNumberFormat="0" applyAlignment="0" applyProtection="0"/>
    <xf numFmtId="0" fontId="41" fillId="10" borderId="18" applyNumberFormat="0" applyAlignment="0" applyProtection="0"/>
    <xf numFmtId="0" fontId="42" fillId="0" borderId="19" applyNumberFormat="0" applyFill="0" applyAlignment="0" applyProtection="0"/>
    <xf numFmtId="0" fontId="7" fillId="37" borderId="20" applyNumberFormat="0" applyFont="0" applyAlignment="0" applyProtection="0"/>
    <xf numFmtId="0" fontId="39" fillId="35" borderId="17" applyNumberFormat="0" applyAlignment="0" applyProtection="0"/>
    <xf numFmtId="0" fontId="40" fillId="35" borderId="18" applyNumberFormat="0" applyAlignment="0" applyProtection="0"/>
    <xf numFmtId="0" fontId="41" fillId="10" borderId="18" applyNumberFormat="0" applyAlignment="0" applyProtection="0"/>
    <xf numFmtId="0" fontId="42" fillId="0" borderId="19" applyNumberFormat="0" applyFill="0" applyAlignment="0" applyProtection="0"/>
    <xf numFmtId="0" fontId="7" fillId="37" borderId="20" applyNumberFormat="0" applyFont="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39" fillId="35" borderId="17"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0" fillId="35"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xf numFmtId="0" fontId="7" fillId="37" borderId="20" applyNumberFormat="0" applyFont="0" applyAlignment="0" applyProtection="0"/>
  </cellStyleXfs>
  <cellXfs count="113">
    <xf numFmtId="0" fontId="0" fillId="0" borderId="0" xfId="0"/>
    <xf numFmtId="0" fontId="0" fillId="0" borderId="0" xfId="0" applyAlignment="1">
      <alignment wrapText="1"/>
    </xf>
    <xf numFmtId="0" fontId="21" fillId="0" borderId="1" xfId="0" applyFont="1" applyBorder="1" applyAlignment="1">
      <alignment horizontal="left" vertical="center"/>
    </xf>
    <xf numFmtId="0" fontId="21" fillId="0" borderId="0" xfId="0" applyFont="1" applyAlignment="1">
      <alignment wrapText="1"/>
    </xf>
    <xf numFmtId="0" fontId="25" fillId="0" borderId="1" xfId="0" applyFont="1" applyBorder="1" applyAlignment="1">
      <alignment wrapText="1"/>
    </xf>
    <xf numFmtId="0" fontId="6" fillId="0" borderId="1" xfId="64" applyFont="1" applyBorder="1"/>
    <xf numFmtId="0" fontId="12" fillId="0" borderId="1" xfId="64" applyFont="1" applyBorder="1"/>
    <xf numFmtId="44" fontId="12" fillId="0" borderId="7" xfId="65" applyNumberFormat="1" applyFont="1" applyBorder="1"/>
    <xf numFmtId="0" fontId="12" fillId="0" borderId="1" xfId="64" applyFont="1" applyBorder="1" applyAlignment="1">
      <alignment wrapText="1"/>
    </xf>
    <xf numFmtId="44" fontId="12" fillId="2" borderId="7" xfId="65" applyNumberFormat="1" applyFont="1" applyFill="1" applyBorder="1"/>
    <xf numFmtId="44" fontId="12" fillId="0" borderId="1" xfId="65" applyNumberFormat="1" applyFont="1" applyBorder="1"/>
    <xf numFmtId="0" fontId="19" fillId="23" borderId="2" xfId="1" applyFont="1" applyFill="1" applyBorder="1" applyProtection="1"/>
    <xf numFmtId="0" fontId="20" fillId="23" borderId="3" xfId="1" applyFont="1" applyFill="1" applyBorder="1" applyProtection="1"/>
    <xf numFmtId="0" fontId="12" fillId="23" borderId="1" xfId="64" applyFont="1" applyFill="1" applyBorder="1" applyAlignment="1">
      <alignment horizontal="center" vertical="top" wrapText="1"/>
    </xf>
    <xf numFmtId="4" fontId="12" fillId="23" borderId="1" xfId="28" applyNumberFormat="1" applyFont="1" applyFill="1" applyBorder="1" applyAlignment="1">
      <alignment horizontal="center" vertical="top" wrapText="1"/>
    </xf>
    <xf numFmtId="0" fontId="30" fillId="0" borderId="0" xfId="0" applyFont="1"/>
    <xf numFmtId="0" fontId="29" fillId="0" borderId="1" xfId="0" applyFont="1" applyBorder="1" applyAlignment="1">
      <alignment horizontal="center"/>
    </xf>
    <xf numFmtId="0" fontId="30" fillId="0" borderId="0" xfId="0" applyFont="1" applyAlignment="1">
      <alignment vertical="center"/>
    </xf>
    <xf numFmtId="0" fontId="21" fillId="0" borderId="1" xfId="0" applyFont="1" applyBorder="1" applyAlignment="1">
      <alignment wrapText="1"/>
    </xf>
    <xf numFmtId="0" fontId="21" fillId="0" borderId="1" xfId="0" applyFont="1" applyBorder="1" applyAlignment="1">
      <alignment horizontal="center"/>
    </xf>
    <xf numFmtId="0" fontId="21" fillId="0" borderId="1" xfId="0" applyFont="1" applyBorder="1"/>
    <xf numFmtId="0" fontId="22" fillId="0" borderId="0" xfId="0" applyFont="1" applyAlignment="1">
      <alignment vertical="center"/>
    </xf>
    <xf numFmtId="172" fontId="29" fillId="22" borderId="7" xfId="2" applyNumberFormat="1" applyFont="1" applyFill="1" applyBorder="1" applyAlignment="1" applyProtection="1">
      <alignment horizontal="center" vertical="center"/>
      <protection locked="0"/>
    </xf>
    <xf numFmtId="8" fontId="29" fillId="22" borderId="7" xfId="2" applyNumberFormat="1" applyFont="1" applyFill="1" applyBorder="1" applyAlignment="1" applyProtection="1">
      <alignment horizontal="center" vertical="center"/>
      <protection locked="0"/>
    </xf>
    <xf numFmtId="0" fontId="23" fillId="0" borderId="8" xfId="0" applyFont="1" applyBorder="1" applyAlignment="1">
      <alignment wrapText="1"/>
    </xf>
    <xf numFmtId="0" fontId="21" fillId="0" borderId="8" xfId="0" applyFont="1" applyBorder="1" applyAlignment="1">
      <alignment wrapText="1"/>
    </xf>
    <xf numFmtId="0" fontId="21" fillId="0" borderId="10" xfId="0" applyFont="1" applyBorder="1" applyAlignment="1">
      <alignment wrapText="1"/>
    </xf>
    <xf numFmtId="0" fontId="22" fillId="0" borderId="0" xfId="0" applyFont="1"/>
    <xf numFmtId="0" fontId="18" fillId="0" borderId="0" xfId="0" applyFont="1" applyAlignment="1">
      <alignment horizontal="center" vertical="center" wrapText="1"/>
    </xf>
    <xf numFmtId="0" fontId="31" fillId="0" borderId="0" xfId="0" applyFont="1"/>
    <xf numFmtId="0" fontId="27" fillId="0" borderId="0" xfId="0" applyFont="1"/>
    <xf numFmtId="44" fontId="27" fillId="21" borderId="1" xfId="0" applyNumberFormat="1" applyFont="1" applyFill="1" applyBorder="1"/>
    <xf numFmtId="44" fontId="27" fillId="22" borderId="1" xfId="0" applyNumberFormat="1" applyFont="1" applyFill="1" applyBorder="1" applyProtection="1">
      <protection locked="0"/>
    </xf>
    <xf numFmtId="0" fontId="12" fillId="0" borderId="0" xfId="64" applyFont="1" applyAlignment="1">
      <alignment wrapText="1"/>
    </xf>
    <xf numFmtId="0" fontId="12" fillId="0" borderId="9" xfId="64" applyFont="1" applyBorder="1" applyAlignment="1">
      <alignment wrapText="1"/>
    </xf>
    <xf numFmtId="0" fontId="12" fillId="0" borderId="9" xfId="64" applyFont="1" applyBorder="1" applyAlignment="1">
      <alignment horizontal="lef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xf>
    <xf numFmtId="0" fontId="21" fillId="0" borderId="1" xfId="0" applyFont="1" applyBorder="1" applyAlignment="1">
      <alignment horizontal="center" vertical="center"/>
    </xf>
    <xf numFmtId="0" fontId="21" fillId="0" borderId="1" xfId="0" applyFont="1" applyBorder="1" applyAlignment="1">
      <alignment vertical="center" wrapText="1"/>
    </xf>
    <xf numFmtId="0" fontId="32" fillId="0" borderId="0" xfId="0" applyFont="1" applyAlignment="1">
      <alignment vertical="center"/>
    </xf>
    <xf numFmtId="0" fontId="26" fillId="0" borderId="5" xfId="0" applyFont="1" applyBorder="1" applyAlignment="1">
      <alignment vertical="center"/>
    </xf>
    <xf numFmtId="0" fontId="26" fillId="23" borderId="1" xfId="0" applyFont="1" applyFill="1" applyBorder="1" applyAlignment="1">
      <alignment horizontal="center" vertical="center"/>
    </xf>
    <xf numFmtId="0" fontId="33" fillId="21" borderId="1" xfId="1" applyFont="1" applyFill="1" applyBorder="1" applyAlignment="1" applyProtection="1">
      <alignment vertical="center"/>
    </xf>
    <xf numFmtId="0" fontId="29" fillId="0" borderId="1" xfId="0" applyFont="1" applyBorder="1" applyAlignment="1">
      <alignment horizontal="center" vertical="center"/>
    </xf>
    <xf numFmtId="8" fontId="29" fillId="22" borderId="1" xfId="2" applyNumberFormat="1" applyFont="1" applyFill="1" applyBorder="1" applyAlignment="1" applyProtection="1">
      <alignment horizontal="center" vertical="center"/>
      <protection locked="0"/>
    </xf>
    <xf numFmtId="0" fontId="26" fillId="21" borderId="1" xfId="0" applyFont="1" applyFill="1" applyBorder="1" applyAlignment="1">
      <alignment horizontal="center" wrapText="1"/>
    </xf>
    <xf numFmtId="0" fontId="26" fillId="21" borderId="1" xfId="0" applyFont="1" applyFill="1" applyBorder="1"/>
    <xf numFmtId="0" fontId="21" fillId="21" borderId="1" xfId="0" applyFont="1" applyFill="1" applyBorder="1" applyAlignment="1">
      <alignment wrapText="1"/>
    </xf>
    <xf numFmtId="0" fontId="21" fillId="0" borderId="9" xfId="0" applyFont="1" applyBorder="1" applyAlignment="1">
      <alignment vertical="center" wrapText="1"/>
    </xf>
    <xf numFmtId="0" fontId="21" fillId="0" borderId="11" xfId="0" applyFont="1" applyBorder="1" applyAlignment="1">
      <alignment vertical="center" wrapText="1"/>
    </xf>
    <xf numFmtId="49" fontId="21" fillId="0" borderId="1" xfId="0" applyNumberFormat="1" applyFont="1" applyBorder="1" applyAlignment="1">
      <alignment horizontal="center" vertical="center"/>
    </xf>
    <xf numFmtId="0" fontId="6" fillId="0" borderId="7" xfId="64" applyFont="1" applyBorder="1"/>
    <xf numFmtId="0" fontId="0" fillId="0" borderId="0" xfId="0" applyAlignment="1">
      <alignment vertical="center" wrapText="1"/>
    </xf>
    <xf numFmtId="49" fontId="21" fillId="0" borderId="1" xfId="0" applyNumberFormat="1" applyFont="1" applyBorder="1" applyAlignment="1">
      <alignment horizontal="center" vertical="center" wrapText="1"/>
    </xf>
    <xf numFmtId="49" fontId="29" fillId="0" borderId="1" xfId="0" applyNumberFormat="1" applyFont="1" applyBorder="1" applyAlignment="1">
      <alignment horizontal="center" vertical="center"/>
    </xf>
    <xf numFmtId="0" fontId="21" fillId="0" borderId="0" xfId="0" applyFont="1" applyAlignment="1">
      <alignment horizontal="center" vertical="center"/>
    </xf>
    <xf numFmtId="0" fontId="21" fillId="0" borderId="1" xfId="0" applyFont="1" applyBorder="1" applyAlignment="1">
      <alignment horizontal="left" vertical="center" wrapText="1"/>
    </xf>
    <xf numFmtId="0" fontId="21" fillId="0" borderId="0" xfId="0" applyFont="1" applyAlignment="1">
      <alignment vertical="center" wrapText="1"/>
    </xf>
    <xf numFmtId="44" fontId="27" fillId="21" borderId="1" xfId="0" applyNumberFormat="1" applyFont="1" applyFill="1" applyBorder="1" applyProtection="1">
      <protection locked="0"/>
    </xf>
    <xf numFmtId="0" fontId="12" fillId="0" borderId="1" xfId="64" applyFont="1" applyBorder="1" applyAlignment="1">
      <alignment horizontal="left" vertical="center" wrapText="1"/>
    </xf>
    <xf numFmtId="0" fontId="12" fillId="0" borderId="6" xfId="64" applyFont="1" applyBorder="1" applyAlignment="1">
      <alignment horizontal="left" vertical="center" wrapText="1"/>
    </xf>
    <xf numFmtId="0" fontId="12" fillId="19" borderId="1" xfId="64" applyFont="1" applyFill="1" applyBorder="1" applyAlignment="1">
      <alignment wrapText="1"/>
    </xf>
    <xf numFmtId="0" fontId="12" fillId="21" borderId="13" xfId="64" applyFont="1" applyFill="1" applyBorder="1" applyAlignment="1">
      <alignment horizontal="left" wrapText="1"/>
    </xf>
    <xf numFmtId="0" fontId="12" fillId="21" borderId="14" xfId="64" applyFont="1" applyFill="1" applyBorder="1" applyAlignment="1">
      <alignment horizontal="left" wrapText="1"/>
    </xf>
    <xf numFmtId="0" fontId="12" fillId="0" borderId="14" xfId="64" applyFont="1" applyBorder="1" applyAlignment="1">
      <alignment horizontal="left" wrapText="1"/>
    </xf>
    <xf numFmtId="0" fontId="6" fillId="0" borderId="3" xfId="64" applyFont="1" applyBorder="1"/>
    <xf numFmtId="0" fontId="12" fillId="21" borderId="1" xfId="64" applyFont="1" applyFill="1" applyBorder="1" applyAlignment="1">
      <alignment horizontal="left" wrapText="1"/>
    </xf>
    <xf numFmtId="0" fontId="12" fillId="23" borderId="1" xfId="64" applyFont="1" applyFill="1" applyBorder="1" applyAlignment="1">
      <alignment horizontal="center" vertical="center"/>
    </xf>
    <xf numFmtId="0" fontId="26" fillId="21" borderId="1" xfId="0" applyFont="1" applyFill="1" applyBorder="1" applyAlignment="1">
      <alignment horizontal="center" vertical="center"/>
    </xf>
    <xf numFmtId="0" fontId="21" fillId="0" borderId="0" xfId="0" applyFont="1" applyAlignment="1">
      <alignment horizontal="center" vertical="center" wrapText="1"/>
    </xf>
    <xf numFmtId="0" fontId="21" fillId="0" borderId="0" xfId="0" applyFont="1" applyAlignment="1">
      <alignment vertical="center"/>
    </xf>
    <xf numFmtId="0" fontId="21" fillId="24" borderId="3" xfId="0" applyFont="1" applyFill="1" applyBorder="1" applyAlignment="1">
      <alignment wrapText="1"/>
    </xf>
    <xf numFmtId="0" fontId="23" fillId="24" borderId="2" xfId="0" applyFont="1" applyFill="1" applyBorder="1" applyAlignment="1">
      <alignment wrapText="1"/>
    </xf>
    <xf numFmtId="0" fontId="24" fillId="24" borderId="12" xfId="0" applyFont="1" applyFill="1" applyBorder="1" applyAlignment="1">
      <alignment wrapText="1"/>
    </xf>
    <xf numFmtId="0" fontId="24" fillId="24" borderId="3" xfId="0" applyFont="1" applyFill="1" applyBorder="1" applyAlignment="1">
      <alignment wrapText="1"/>
    </xf>
    <xf numFmtId="0" fontId="33" fillId="0" borderId="1" xfId="0" applyFont="1" applyBorder="1" applyAlignment="1">
      <alignment horizontal="center" vertical="center"/>
    </xf>
    <xf numFmtId="0" fontId="34" fillId="21" borderId="1" xfId="0" applyFont="1" applyFill="1" applyBorder="1" applyAlignment="1">
      <alignment horizontal="center" vertical="center"/>
    </xf>
    <xf numFmtId="49" fontId="33" fillId="0" borderId="1" xfId="0" applyNumberFormat="1" applyFont="1" applyBorder="1" applyAlignment="1">
      <alignment horizontal="center" vertical="center"/>
    </xf>
    <xf numFmtId="0" fontId="33" fillId="0" borderId="1" xfId="0" applyFont="1" applyBorder="1" applyAlignment="1">
      <alignment vertical="center" wrapText="1"/>
    </xf>
    <xf numFmtId="0" fontId="33" fillId="0" borderId="0" xfId="0" applyFont="1" applyAlignment="1">
      <alignment horizontal="center" vertical="center"/>
    </xf>
    <xf numFmtId="49" fontId="7" fillId="0" borderId="1" xfId="0" applyNumberFormat="1" applyFont="1" applyBorder="1" applyAlignment="1">
      <alignment horizontal="center" vertical="center"/>
    </xf>
    <xf numFmtId="0" fontId="26" fillId="23" borderId="1" xfId="0" applyFont="1" applyFill="1" applyBorder="1" applyAlignment="1">
      <alignment vertical="center" wrapText="1"/>
    </xf>
    <xf numFmtId="0" fontId="26" fillId="21" borderId="1" xfId="0" applyFont="1" applyFill="1" applyBorder="1" applyAlignment="1">
      <alignment vertical="center" wrapText="1"/>
    </xf>
    <xf numFmtId="0" fontId="34" fillId="21" borderId="1" xfId="0" applyFont="1" applyFill="1" applyBorder="1" applyAlignment="1">
      <alignment vertical="center" wrapText="1"/>
    </xf>
    <xf numFmtId="0" fontId="33" fillId="0" borderId="1" xfId="0" applyFont="1" applyBorder="1" applyAlignment="1">
      <alignment horizontal="left" vertical="center" wrapText="1"/>
    </xf>
    <xf numFmtId="0" fontId="7" fillId="0" borderId="1" xfId="0" applyFont="1" applyBorder="1" applyAlignment="1">
      <alignment horizontal="left" vertical="center" wrapText="1"/>
    </xf>
    <xf numFmtId="0" fontId="29" fillId="0" borderId="1" xfId="0" applyFont="1" applyBorder="1" applyAlignment="1">
      <alignment vertical="center" wrapText="1"/>
    </xf>
    <xf numFmtId="0" fontId="26" fillId="21" borderId="1" xfId="0" applyFont="1" applyFill="1" applyBorder="1" applyAlignment="1">
      <alignment wrapText="1"/>
    </xf>
    <xf numFmtId="0" fontId="32" fillId="0" borderId="0" xfId="0" applyFont="1" applyAlignment="1">
      <alignment vertical="center" wrapText="1"/>
    </xf>
    <xf numFmtId="49" fontId="29" fillId="24" borderId="1" xfId="0" applyNumberFormat="1" applyFont="1" applyFill="1" applyBorder="1" applyAlignment="1">
      <alignment horizontal="center" vertical="center" wrapText="1"/>
    </xf>
    <xf numFmtId="0" fontId="29" fillId="24" borderId="1" xfId="0" applyFont="1" applyFill="1" applyBorder="1" applyAlignment="1">
      <alignment vertical="center" wrapText="1"/>
    </xf>
    <xf numFmtId="49" fontId="29" fillId="24" borderId="1" xfId="0" applyNumberFormat="1" applyFont="1" applyFill="1" applyBorder="1" applyAlignment="1">
      <alignment horizontal="center" vertical="center"/>
    </xf>
    <xf numFmtId="0" fontId="29" fillId="25" borderId="1" xfId="0" applyFont="1" applyFill="1" applyBorder="1" applyAlignment="1">
      <alignment vertical="center" wrapText="1"/>
    </xf>
    <xf numFmtId="49" fontId="29" fillId="25" borderId="1" xfId="0" applyNumberFormat="1" applyFont="1" applyFill="1" applyBorder="1" applyAlignment="1">
      <alignment horizontal="center" vertical="center"/>
    </xf>
    <xf numFmtId="0" fontId="29" fillId="26" borderId="1" xfId="0" applyFont="1" applyFill="1" applyBorder="1" applyAlignment="1">
      <alignment vertical="center" wrapText="1"/>
    </xf>
    <xf numFmtId="49" fontId="29" fillId="26" borderId="1" xfId="0" applyNumberFormat="1" applyFont="1" applyFill="1" applyBorder="1" applyAlignment="1">
      <alignment horizontal="center" vertical="center"/>
    </xf>
    <xf numFmtId="49" fontId="29" fillId="27" borderId="1" xfId="0" applyNumberFormat="1" applyFont="1" applyFill="1" applyBorder="1" applyAlignment="1">
      <alignment horizontal="center" vertical="center"/>
    </xf>
    <xf numFmtId="0" fontId="29" fillId="27" borderId="1" xfId="0" applyFont="1" applyFill="1" applyBorder="1" applyAlignment="1">
      <alignment vertical="center" wrapText="1"/>
    </xf>
    <xf numFmtId="49" fontId="29" fillId="28" borderId="1" xfId="0" applyNumberFormat="1" applyFont="1" applyFill="1" applyBorder="1" applyAlignment="1">
      <alignment horizontal="center" vertical="center"/>
    </xf>
    <xf numFmtId="0" fontId="29" fillId="28" borderId="1" xfId="0" applyFont="1" applyFill="1" applyBorder="1" applyAlignment="1">
      <alignment vertical="center" wrapText="1"/>
    </xf>
    <xf numFmtId="173" fontId="29" fillId="22" borderId="15" xfId="2" applyNumberFormat="1" applyFont="1" applyFill="1" applyBorder="1" applyAlignment="1" applyProtection="1">
      <alignment horizontal="center" vertical="center"/>
      <protection locked="0"/>
    </xf>
    <xf numFmtId="6" fontId="29" fillId="22" borderId="7" xfId="66" applyNumberFormat="1" applyFont="1" applyFill="1" applyBorder="1" applyAlignment="1" applyProtection="1">
      <alignment horizontal="center" vertical="center"/>
      <protection locked="0"/>
    </xf>
    <xf numFmtId="0" fontId="6" fillId="21" borderId="3" xfId="64" applyFont="1" applyFill="1" applyBorder="1"/>
    <xf numFmtId="0" fontId="6" fillId="21" borderId="1" xfId="64" applyFont="1" applyFill="1" applyBorder="1"/>
    <xf numFmtId="44" fontId="35" fillId="21" borderId="1" xfId="0" applyNumberFormat="1" applyFont="1" applyFill="1" applyBorder="1"/>
    <xf numFmtId="0" fontId="6" fillId="22" borderId="1" xfId="64" applyFont="1" applyFill="1" applyBorder="1" applyProtection="1">
      <protection locked="0"/>
    </xf>
    <xf numFmtId="169" fontId="3" fillId="22" borderId="7" xfId="2" applyNumberFormat="1" applyFont="1" applyFill="1" applyBorder="1" applyAlignment="1" applyProtection="1">
      <alignment horizontal="center" vertical="center"/>
      <protection locked="0"/>
    </xf>
    <xf numFmtId="171" fontId="3" fillId="22" borderId="1" xfId="2" applyNumberFormat="1" applyFont="1" applyFill="1" applyBorder="1" applyAlignment="1" applyProtection="1">
      <alignment horizontal="center" vertical="center"/>
      <protection locked="0"/>
    </xf>
    <xf numFmtId="14" fontId="3" fillId="22" borderId="1" xfId="2" applyNumberFormat="1" applyFont="1" applyFill="1" applyBorder="1" applyAlignment="1" applyProtection="1">
      <alignment horizontal="center" vertical="center"/>
      <protection locked="0"/>
    </xf>
    <xf numFmtId="8" fontId="33" fillId="21" borderId="1" xfId="1" applyNumberFormat="1" applyFont="1" applyFill="1" applyBorder="1" applyAlignment="1" applyProtection="1">
      <alignment vertical="center"/>
    </xf>
    <xf numFmtId="8" fontId="32" fillId="0" borderId="0" xfId="0" applyNumberFormat="1" applyFont="1" applyAlignment="1">
      <alignment vertical="center"/>
    </xf>
    <xf numFmtId="169" fontId="2" fillId="22" borderId="7" xfId="2" applyNumberFormat="1" applyFont="1" applyFill="1" applyBorder="1" applyAlignment="1" applyProtection="1">
      <alignment horizontal="center" vertical="center"/>
      <protection locked="0"/>
    </xf>
  </cellXfs>
  <cellStyles count="770">
    <cellStyle name="_Column1" xfId="37" xr:uid="{00000000-0005-0000-0000-000000000000}"/>
    <cellStyle name="_Column1 2" xfId="117" xr:uid="{00000000-0005-0000-0000-000001000000}"/>
    <cellStyle name="_Column1_03_LRegB_NRW_EHB_KoPrfg_Strom_V3" xfId="501" xr:uid="{00000000-0005-0000-0000-000002000000}"/>
    <cellStyle name="_Column1_03c_EHB_Strom_ausgefuellt_Muster_Juelich" xfId="502" xr:uid="{00000000-0005-0000-0000-000003000000}"/>
    <cellStyle name="_Column1_04_LRB_NRW_PT_Strom_AKHK_V01" xfId="503" xr:uid="{00000000-0005-0000-0000-000004000000}"/>
    <cellStyle name="_Column1_04_LRB_NRW_PT_Strom_KoPrfg_V01" xfId="504" xr:uid="{00000000-0005-0000-0000-000005000000}"/>
    <cellStyle name="_Column1_06a_LRB_Fröndenberg_V1-2012-99-SWF-LRegB_NRW_EHB_KoPrfg_Strom" xfId="505" xr:uid="{00000000-0005-0000-0000-000006000000}"/>
    <cellStyle name="_Column1_07_LRB_NRW_PT_Strom_KoPrfg_V04" xfId="506" xr:uid="{00000000-0005-0000-0000-000007000000}"/>
    <cellStyle name="_Column1_120319_BAB_KoPr2012_KEMA" xfId="38" xr:uid="{00000000-0005-0000-0000-000008000000}"/>
    <cellStyle name="_Column1_120329_EHB_KoPr_Basisjahr_ENTWURF" xfId="75" xr:uid="{00000000-0005-0000-0000-000009000000}"/>
    <cellStyle name="_Column1_A. Allgemeine Informationen" xfId="39" xr:uid="{00000000-0005-0000-0000-00000A000000}"/>
    <cellStyle name="_Column1_A1.1. Überleitung GuV 11" xfId="463" xr:uid="{00000000-0005-0000-0000-00000B000000}"/>
    <cellStyle name="_Column1_A5. Darlehensspiegel 11" xfId="464" xr:uid="{00000000-0005-0000-0000-00000C000000}"/>
    <cellStyle name="_Column1_A6. Einzelfragen" xfId="465" xr:uid="{00000000-0005-0000-0000-00000D000000}"/>
    <cellStyle name="_Column1_Ausfüllhilfe" xfId="40" xr:uid="{00000000-0005-0000-0000-00000E000000}"/>
    <cellStyle name="_Column1_B. Betriebsabrechnungsbogen" xfId="466" xr:uid="{00000000-0005-0000-0000-00000F000000}"/>
    <cellStyle name="_Column1_B3. dnbK §11(2) ARegV" xfId="467" xr:uid="{00000000-0005-0000-0000-000010000000}"/>
    <cellStyle name="_Column1_C. Sonstiges" xfId="468" xr:uid="{00000000-0005-0000-0000-000011000000}"/>
    <cellStyle name="_Column1_EHB_I_Internet_II" xfId="469" xr:uid="{00000000-0005-0000-0000-000012000000}"/>
    <cellStyle name="_Column1_EHB_KoPr_I" xfId="470" xr:uid="{00000000-0005-0000-0000-000013000000}"/>
    <cellStyle name="_Column1_kalk. EK-Verzinsung" xfId="76" xr:uid="{00000000-0005-0000-0000-000014000000}"/>
    <cellStyle name="_Column1_Mehrjahresvergleich" xfId="77" xr:uid="{00000000-0005-0000-0000-000015000000}"/>
    <cellStyle name="_Column1_SAV-Vergleich" xfId="78" xr:uid="{00000000-0005-0000-0000-000016000000}"/>
    <cellStyle name="_Column2" xfId="41" xr:uid="{00000000-0005-0000-0000-000017000000}"/>
    <cellStyle name="_Column3" xfId="42" xr:uid="{00000000-0005-0000-0000-000018000000}"/>
    <cellStyle name="_Column4" xfId="43" xr:uid="{00000000-0005-0000-0000-000019000000}"/>
    <cellStyle name="_Column4_03_LRegB_NRW_EHB_KoPrfg_Strom_V3" xfId="508" xr:uid="{00000000-0005-0000-0000-00001A000000}"/>
    <cellStyle name="_Column4_120319_BAB_KoPr2012_KEMA" xfId="44" xr:uid="{00000000-0005-0000-0000-00001B000000}"/>
    <cellStyle name="_Column4_120319_BAB_KoPr2012_KEMA_03c_EHB_Strom_ausgefuellt_Muster_Juelich" xfId="509" xr:uid="{00000000-0005-0000-0000-00001C000000}"/>
    <cellStyle name="_Column4_120319_BAB_KoPr2012_KEMA_04_LRB_NRW_PT_Strom_AKHK_V01" xfId="510" xr:uid="{00000000-0005-0000-0000-00001D000000}"/>
    <cellStyle name="_Column4_120319_BAB_KoPr2012_KEMA_04_LRB_NRW_PT_Strom_KoPrfg_V01" xfId="511" xr:uid="{00000000-0005-0000-0000-00001E000000}"/>
    <cellStyle name="_Column4_120319_BAB_KoPr2012_KEMA_06a_LRB_Fröndenberg_V1-2012-99-SWF-LRegB_NRW_EHB_KoPrfg_Strom" xfId="512" xr:uid="{00000000-0005-0000-0000-00001F000000}"/>
    <cellStyle name="_Column4_120319_BAB_KoPr2012_KEMA_07_LRB_NRW_PT_Strom_KoPrfg_V04" xfId="513" xr:uid="{00000000-0005-0000-0000-000020000000}"/>
    <cellStyle name="_Column4_120329_EHB_KoPr_Basisjahr_ENTWURF" xfId="79" xr:uid="{00000000-0005-0000-0000-000021000000}"/>
    <cellStyle name="_Column4_A. Allgemeine Informationen" xfId="45" xr:uid="{00000000-0005-0000-0000-000022000000}"/>
    <cellStyle name="_Column4_A. Allgemeine Informationen_03c_EHB_Strom_ausgefuellt_Muster_Juelich" xfId="514" xr:uid="{00000000-0005-0000-0000-000023000000}"/>
    <cellStyle name="_Column4_A. Allgemeine Informationen_04_LRB_NRW_PT_Strom_AKHK_V01" xfId="515" xr:uid="{00000000-0005-0000-0000-000024000000}"/>
    <cellStyle name="_Column4_A. Allgemeine Informationen_04_LRB_NRW_PT_Strom_KoPrfg_V01" xfId="516" xr:uid="{00000000-0005-0000-0000-000025000000}"/>
    <cellStyle name="_Column4_A. Allgemeine Informationen_06a_LRB_Fröndenberg_V1-2012-99-SWF-LRegB_NRW_EHB_KoPrfg_Strom" xfId="517" xr:uid="{00000000-0005-0000-0000-000026000000}"/>
    <cellStyle name="_Column4_A. Allgemeine Informationen_07_LRB_NRW_PT_Strom_KoPrfg_V04" xfId="518" xr:uid="{00000000-0005-0000-0000-000027000000}"/>
    <cellStyle name="_Column4_A1.1. Überleitung GuV 11" xfId="472" xr:uid="{00000000-0005-0000-0000-000028000000}"/>
    <cellStyle name="_Column4_A1.1. Überleitung GuV 11_03c_EHB_Strom_ausgefuellt_Muster_Juelich" xfId="519" xr:uid="{00000000-0005-0000-0000-000029000000}"/>
    <cellStyle name="_Column4_A1.1. Überleitung GuV 11_04_LRB_NRW_PT_Strom_AKHK_V01" xfId="520" xr:uid="{00000000-0005-0000-0000-00002A000000}"/>
    <cellStyle name="_Column4_A1.1. Überleitung GuV 11_04_LRB_NRW_PT_Strom_KoPrfg_V01" xfId="521" xr:uid="{00000000-0005-0000-0000-00002B000000}"/>
    <cellStyle name="_Column4_A1.1. Überleitung GuV 11_06a_LRB_Fröndenberg_V1-2012-99-SWF-LRegB_NRW_EHB_KoPrfg_Strom" xfId="522" xr:uid="{00000000-0005-0000-0000-00002C000000}"/>
    <cellStyle name="_Column4_A1.1. Überleitung GuV 11_07_LRB_NRW_PT_Strom_KoPrfg_V04" xfId="523" xr:uid="{00000000-0005-0000-0000-00002D000000}"/>
    <cellStyle name="_Column4_A5. Darlehensspiegel 11" xfId="473" xr:uid="{00000000-0005-0000-0000-00002E000000}"/>
    <cellStyle name="_Column4_A5. Darlehensspiegel 11_03c_EHB_Strom_ausgefuellt_Muster_Juelich" xfId="524" xr:uid="{00000000-0005-0000-0000-00002F000000}"/>
    <cellStyle name="_Column4_A5. Darlehensspiegel 11_04_LRB_NRW_PT_Strom_AKHK_V01" xfId="525" xr:uid="{00000000-0005-0000-0000-000030000000}"/>
    <cellStyle name="_Column4_A5. Darlehensspiegel 11_04_LRB_NRW_PT_Strom_KoPrfg_V01" xfId="526" xr:uid="{00000000-0005-0000-0000-000031000000}"/>
    <cellStyle name="_Column4_A5. Darlehensspiegel 11_06a_LRB_Fröndenberg_V1-2012-99-SWF-LRegB_NRW_EHB_KoPrfg_Strom" xfId="527" xr:uid="{00000000-0005-0000-0000-000032000000}"/>
    <cellStyle name="_Column4_A5. Darlehensspiegel 11_07_LRB_NRW_PT_Strom_KoPrfg_V04" xfId="528" xr:uid="{00000000-0005-0000-0000-000033000000}"/>
    <cellStyle name="_Column4_A6. Einzelfragen" xfId="474" xr:uid="{00000000-0005-0000-0000-000034000000}"/>
    <cellStyle name="_Column4_A6. Einzelfragen_03c_EHB_Strom_ausgefuellt_Muster_Juelich" xfId="529" xr:uid="{00000000-0005-0000-0000-000035000000}"/>
    <cellStyle name="_Column4_A6. Einzelfragen_04_LRB_NRW_PT_Strom_AKHK_V01" xfId="530" xr:uid="{00000000-0005-0000-0000-000036000000}"/>
    <cellStyle name="_Column4_A6. Einzelfragen_04_LRB_NRW_PT_Strom_KoPrfg_V01" xfId="531" xr:uid="{00000000-0005-0000-0000-000037000000}"/>
    <cellStyle name="_Column4_A6. Einzelfragen_06a_LRB_Fröndenberg_V1-2012-99-SWF-LRegB_NRW_EHB_KoPrfg_Strom" xfId="532" xr:uid="{00000000-0005-0000-0000-000038000000}"/>
    <cellStyle name="_Column4_A6. Einzelfragen_07_LRB_NRW_PT_Strom_KoPrfg_V04" xfId="533" xr:uid="{00000000-0005-0000-0000-000039000000}"/>
    <cellStyle name="_Column4_Ausfüllhilfe" xfId="46" xr:uid="{00000000-0005-0000-0000-00003A000000}"/>
    <cellStyle name="_Column4_Ausfüllhilfe_03c_EHB_Strom_ausgefuellt_Muster_Juelich" xfId="534" xr:uid="{00000000-0005-0000-0000-00003B000000}"/>
    <cellStyle name="_Column4_Ausfüllhilfe_04_LRB_NRW_PT_Strom_AKHK_V01" xfId="535" xr:uid="{00000000-0005-0000-0000-00003C000000}"/>
    <cellStyle name="_Column4_Ausfüllhilfe_04_LRB_NRW_PT_Strom_KoPrfg_V01" xfId="536" xr:uid="{00000000-0005-0000-0000-00003D000000}"/>
    <cellStyle name="_Column4_Ausfüllhilfe_06a_LRB_Fröndenberg_V1-2012-99-SWF-LRegB_NRW_EHB_KoPrfg_Strom" xfId="537" xr:uid="{00000000-0005-0000-0000-00003E000000}"/>
    <cellStyle name="_Column4_Ausfüllhilfe_07_LRB_NRW_PT_Strom_KoPrfg_V04" xfId="538" xr:uid="{00000000-0005-0000-0000-00003F000000}"/>
    <cellStyle name="_Column4_B. Betriebsabrechnungsbogen" xfId="476" xr:uid="{00000000-0005-0000-0000-000040000000}"/>
    <cellStyle name="_Column4_B. Betriebsabrechnungsbogen_03c_EHB_Strom_ausgefuellt_Muster_Juelich" xfId="539" xr:uid="{00000000-0005-0000-0000-000041000000}"/>
    <cellStyle name="_Column4_B. Betriebsabrechnungsbogen_04_LRB_NRW_PT_Strom_AKHK_V01" xfId="540" xr:uid="{00000000-0005-0000-0000-000042000000}"/>
    <cellStyle name="_Column4_B. Betriebsabrechnungsbogen_04_LRB_NRW_PT_Strom_KoPrfg_V01" xfId="541" xr:uid="{00000000-0005-0000-0000-000043000000}"/>
    <cellStyle name="_Column4_B. Betriebsabrechnungsbogen_06a_LRB_Fröndenberg_V1-2012-99-SWF-LRegB_NRW_EHB_KoPrfg_Strom" xfId="542" xr:uid="{00000000-0005-0000-0000-000044000000}"/>
    <cellStyle name="_Column4_B. Betriebsabrechnungsbogen_07_LRB_NRW_PT_Strom_KoPrfg_V04" xfId="543" xr:uid="{00000000-0005-0000-0000-000045000000}"/>
    <cellStyle name="_Column4_B3. dnbK §11(2) ARegV" xfId="477" xr:uid="{00000000-0005-0000-0000-000046000000}"/>
    <cellStyle name="_Column4_B3. dnbK §11(2) ARegV_03c_EHB_Strom_ausgefuellt_Muster_Juelich" xfId="544" xr:uid="{00000000-0005-0000-0000-000047000000}"/>
    <cellStyle name="_Column4_B3. dnbK §11(2) ARegV_04_LRB_NRW_PT_Strom_AKHK_V01" xfId="545" xr:uid="{00000000-0005-0000-0000-000048000000}"/>
    <cellStyle name="_Column4_B3. dnbK §11(2) ARegV_04_LRB_NRW_PT_Strom_KoPrfg_V01" xfId="546" xr:uid="{00000000-0005-0000-0000-000049000000}"/>
    <cellStyle name="_Column4_B3. dnbK §11(2) ARegV_06a_LRB_Fröndenberg_V1-2012-99-SWF-LRegB_NRW_EHB_KoPrfg_Strom" xfId="547" xr:uid="{00000000-0005-0000-0000-00004A000000}"/>
    <cellStyle name="_Column4_B3. dnbK §11(2) ARegV_07_LRB_NRW_PT_Strom_KoPrfg_V04" xfId="548" xr:uid="{00000000-0005-0000-0000-00004B000000}"/>
    <cellStyle name="_Column4_C. Sonstiges" xfId="478" xr:uid="{00000000-0005-0000-0000-00004C000000}"/>
    <cellStyle name="_Column4_C. Sonstiges_03c_EHB_Strom_ausgefuellt_Muster_Juelich" xfId="549" xr:uid="{00000000-0005-0000-0000-00004D000000}"/>
    <cellStyle name="_Column4_C. Sonstiges_04_LRB_NRW_PT_Strom_AKHK_V01" xfId="550" xr:uid="{00000000-0005-0000-0000-00004E000000}"/>
    <cellStyle name="_Column4_C. Sonstiges_04_LRB_NRW_PT_Strom_KoPrfg_V01" xfId="551" xr:uid="{00000000-0005-0000-0000-00004F000000}"/>
    <cellStyle name="_Column4_C. Sonstiges_06a_LRB_Fröndenberg_V1-2012-99-SWF-LRegB_NRW_EHB_KoPrfg_Strom" xfId="552" xr:uid="{00000000-0005-0000-0000-000050000000}"/>
    <cellStyle name="_Column4_C. Sonstiges_07_LRB_NRW_PT_Strom_KoPrfg_V04" xfId="553" xr:uid="{00000000-0005-0000-0000-000051000000}"/>
    <cellStyle name="_Column4_EHB_I_Internet_II" xfId="479" xr:uid="{00000000-0005-0000-0000-000052000000}"/>
    <cellStyle name="_Column4_EHB_I_Internet_II_03c_EHB_Strom_ausgefuellt_Muster_Juelich" xfId="554" xr:uid="{00000000-0005-0000-0000-000053000000}"/>
    <cellStyle name="_Column4_EHB_I_Internet_II_04_LRB_NRW_PT_Strom_AKHK_V01" xfId="555" xr:uid="{00000000-0005-0000-0000-000054000000}"/>
    <cellStyle name="_Column4_EHB_I_Internet_II_04_LRB_NRW_PT_Strom_KoPrfg_V01" xfId="556" xr:uid="{00000000-0005-0000-0000-000055000000}"/>
    <cellStyle name="_Column4_EHB_I_Internet_II_06a_LRB_Fröndenberg_V1-2012-99-SWF-LRegB_NRW_EHB_KoPrfg_Strom" xfId="557" xr:uid="{00000000-0005-0000-0000-000056000000}"/>
    <cellStyle name="_Column4_EHB_I_Internet_II_07_LRB_NRW_PT_Strom_KoPrfg_V04" xfId="558" xr:uid="{00000000-0005-0000-0000-000057000000}"/>
    <cellStyle name="_Column4_EHB_KoPr_I" xfId="480" xr:uid="{00000000-0005-0000-0000-000058000000}"/>
    <cellStyle name="_Column4_EHB_KoPr_I_03c_EHB_Strom_ausgefuellt_Muster_Juelich" xfId="559" xr:uid="{00000000-0005-0000-0000-000059000000}"/>
    <cellStyle name="_Column4_EHB_KoPr_I_04_LRB_NRW_PT_Strom_AKHK_V01" xfId="560" xr:uid="{00000000-0005-0000-0000-00005A000000}"/>
    <cellStyle name="_Column4_EHB_KoPr_I_04_LRB_NRW_PT_Strom_KoPrfg_V01" xfId="561" xr:uid="{00000000-0005-0000-0000-00005B000000}"/>
    <cellStyle name="_Column4_EHB_KoPr_I_06a_LRB_Fröndenberg_V1-2012-99-SWF-LRegB_NRW_EHB_KoPrfg_Strom" xfId="562" xr:uid="{00000000-0005-0000-0000-00005C000000}"/>
    <cellStyle name="_Column4_EHB_KoPr_I_07_LRB_NRW_PT_Strom_KoPrfg_V04" xfId="563" xr:uid="{00000000-0005-0000-0000-00005D000000}"/>
    <cellStyle name="_Column4_kalk. EK-Verzinsung" xfId="80" xr:uid="{00000000-0005-0000-0000-00005E000000}"/>
    <cellStyle name="_Column4_Mehrjahresvergleich" xfId="81" xr:uid="{00000000-0005-0000-0000-00005F000000}"/>
    <cellStyle name="_Column4_SAV-Vergleich" xfId="82" xr:uid="{00000000-0005-0000-0000-000060000000}"/>
    <cellStyle name="_Column5" xfId="47" xr:uid="{00000000-0005-0000-0000-000061000000}"/>
    <cellStyle name="_Column6" xfId="48" xr:uid="{00000000-0005-0000-0000-000062000000}"/>
    <cellStyle name="_Column7" xfId="49" xr:uid="{00000000-0005-0000-0000-000063000000}"/>
    <cellStyle name="_Data" xfId="50" xr:uid="{00000000-0005-0000-0000-000064000000}"/>
    <cellStyle name="_Data_120319_BAB_KoPr2012_KEMA" xfId="51" xr:uid="{00000000-0005-0000-0000-000065000000}"/>
    <cellStyle name="_Data_120319_BAB_KoPr2012_KEMA_04_LRB_NRW_PT_Strom_AKHK_V01" xfId="564" xr:uid="{00000000-0005-0000-0000-000066000000}"/>
    <cellStyle name="_Data_120319_BAB_KoPr2012_KEMA_07_LRB_NRW_PT_Strom_KoPrfg_V04" xfId="565" xr:uid="{00000000-0005-0000-0000-000067000000}"/>
    <cellStyle name="_Data_120319_BAB_KoPr2012_KEMA_120616_Prüfwerkzeug_2_EOG" xfId="83" xr:uid="{00000000-0005-0000-0000-000068000000}"/>
    <cellStyle name="_Data_120319_BAB_KoPr2012_KEMA_A. Allgemeine Informationen" xfId="482" xr:uid="{00000000-0005-0000-0000-000069000000}"/>
    <cellStyle name="_Data_120319_BAB_KoPr2012_KEMA_A1.1. Überleitung GuV 11" xfId="483" xr:uid="{00000000-0005-0000-0000-00006A000000}"/>
    <cellStyle name="_Data_120319_BAB_KoPr2012_KEMA_A5. Darlehensspiegel 11" xfId="484" xr:uid="{00000000-0005-0000-0000-00006B000000}"/>
    <cellStyle name="_Data_120319_BAB_KoPr2012_KEMA_A6. Einzelfragen" xfId="485" xr:uid="{00000000-0005-0000-0000-00006C000000}"/>
    <cellStyle name="_Data_120319_BAB_KoPr2012_KEMA_Ausfüllhilfe" xfId="486" xr:uid="{00000000-0005-0000-0000-00006D000000}"/>
    <cellStyle name="_Data_120319_BAB_KoPr2012_KEMA_B. Betriebsabrechnungsbogen" xfId="487" xr:uid="{00000000-0005-0000-0000-00006E000000}"/>
    <cellStyle name="_Data_120319_BAB_KoPr2012_KEMA_B3. dnbK §11(2) ARegV" xfId="488" xr:uid="{00000000-0005-0000-0000-00006F000000}"/>
    <cellStyle name="_Data_120319_BAB_KoPr2012_KEMA_C. Sonstiges" xfId="489" xr:uid="{00000000-0005-0000-0000-000070000000}"/>
    <cellStyle name="_Data_120319_BAB_KoPr2012_KEMA_Kopie von 121130_MessungMSBAbrechnung_Kürzungsverrechnung" xfId="84" xr:uid="{00000000-0005-0000-0000-000071000000}"/>
    <cellStyle name="_Data_120319_BAB_KoPr2012_KEMA_VNBErhebungsbogenKostenprfg2012_2xls" xfId="85" xr:uid="{00000000-0005-0000-0000-000072000000}"/>
    <cellStyle name="_Header" xfId="52" xr:uid="{00000000-0005-0000-0000-000073000000}"/>
    <cellStyle name="_Row1" xfId="53" xr:uid="{00000000-0005-0000-0000-000074000000}"/>
    <cellStyle name="_Row1 2" xfId="118" xr:uid="{00000000-0005-0000-0000-000075000000}"/>
    <cellStyle name="_Row1_03_LRegB_NRW_EHB_KoPrfg_Strom_V3" xfId="566" xr:uid="{00000000-0005-0000-0000-000076000000}"/>
    <cellStyle name="_Row1_03c_EHB_Strom_ausgefuellt_Muster_Juelich" xfId="567" xr:uid="{00000000-0005-0000-0000-000077000000}"/>
    <cellStyle name="_Row1_04_LRB_NRW_PT_Strom_AKHK_V01" xfId="568" xr:uid="{00000000-0005-0000-0000-000078000000}"/>
    <cellStyle name="_Row1_04_LRB_NRW_PT_Strom_KoPrfg_V01" xfId="569" xr:uid="{00000000-0005-0000-0000-000079000000}"/>
    <cellStyle name="_Row1_06a_LRB_Fröndenberg_V1-2012-99-SWF-LRegB_NRW_EHB_KoPrfg_Strom" xfId="570" xr:uid="{00000000-0005-0000-0000-00007A000000}"/>
    <cellStyle name="_Row1_07_LRB_NRW_PT_Strom_KoPrfg_V04" xfId="571" xr:uid="{00000000-0005-0000-0000-00007B000000}"/>
    <cellStyle name="_Row1_120319_BAB_KoPr2012_KEMA" xfId="54" xr:uid="{00000000-0005-0000-0000-00007C000000}"/>
    <cellStyle name="_Row1_120329_EHB_KoPr_Basisjahr_ENTWURF" xfId="86" xr:uid="{00000000-0005-0000-0000-00007D000000}"/>
    <cellStyle name="_Row1_A. Allgemeine Informationen" xfId="55" xr:uid="{00000000-0005-0000-0000-00007E000000}"/>
    <cellStyle name="_Row1_A1.1. Überleitung GuV 11" xfId="492" xr:uid="{00000000-0005-0000-0000-00007F000000}"/>
    <cellStyle name="_Row1_A5. Darlehensspiegel 11" xfId="493" xr:uid="{00000000-0005-0000-0000-000080000000}"/>
    <cellStyle name="_Row1_A6. Einzelfragen" xfId="494" xr:uid="{00000000-0005-0000-0000-000081000000}"/>
    <cellStyle name="_Row1_Ausfüllhilfe" xfId="56" xr:uid="{00000000-0005-0000-0000-000082000000}"/>
    <cellStyle name="_Row1_B. Betriebsabrechnungsbogen" xfId="495" xr:uid="{00000000-0005-0000-0000-000083000000}"/>
    <cellStyle name="_Row1_B3. dnbK §11(2) ARegV" xfId="496" xr:uid="{00000000-0005-0000-0000-000084000000}"/>
    <cellStyle name="_Row1_C. Sonstiges" xfId="497" xr:uid="{00000000-0005-0000-0000-000085000000}"/>
    <cellStyle name="_Row1_EHB_I_Internet_II" xfId="498" xr:uid="{00000000-0005-0000-0000-000086000000}"/>
    <cellStyle name="_Row1_EHB_KoPr_I" xfId="499" xr:uid="{00000000-0005-0000-0000-000087000000}"/>
    <cellStyle name="_Row1_kalk. EK-Verzinsung" xfId="87" xr:uid="{00000000-0005-0000-0000-000088000000}"/>
    <cellStyle name="_Row1_Mehrjahresvergleich" xfId="88" xr:uid="{00000000-0005-0000-0000-000089000000}"/>
    <cellStyle name="_Row1_SAV-Vergleich" xfId="89" xr:uid="{00000000-0005-0000-0000-00008A000000}"/>
    <cellStyle name="_Row2" xfId="57" xr:uid="{00000000-0005-0000-0000-00008B000000}"/>
    <cellStyle name="_Row3" xfId="58" xr:uid="{00000000-0005-0000-0000-00008C000000}"/>
    <cellStyle name="_Row4" xfId="59" xr:uid="{00000000-0005-0000-0000-00008D000000}"/>
    <cellStyle name="_Row5" xfId="60" xr:uid="{00000000-0005-0000-0000-00008E000000}"/>
    <cellStyle name="_Row6" xfId="61" xr:uid="{00000000-0005-0000-0000-00008F000000}"/>
    <cellStyle name="_Row7" xfId="62" xr:uid="{00000000-0005-0000-0000-000090000000}"/>
    <cellStyle name="1." xfId="430" xr:uid="{00000000-0005-0000-0000-000091000000}"/>
    <cellStyle name="20 % - Akzent2" xfId="2" builtinId="34"/>
    <cellStyle name="20 % - Akzent2 2" xfId="66" xr:uid="{00000000-0005-0000-0000-000093000000}"/>
    <cellStyle name="20 % - Akzent2 2 2" xfId="231" xr:uid="{00000000-0005-0000-0000-000094000000}"/>
    <cellStyle name="20 % - Akzent2 3" xfId="417" xr:uid="{00000000-0005-0000-0000-000095000000}"/>
    <cellStyle name="20 % - Akzent2 4" xfId="421" xr:uid="{00000000-0005-0000-0000-000096000000}"/>
    <cellStyle name="20 % - Akzent2 5" xfId="616" xr:uid="{00000000-0005-0000-0000-000097000000}"/>
    <cellStyle name="20% - Akzent1" xfId="3" xr:uid="{00000000-0005-0000-0000-000098000000}"/>
    <cellStyle name="20% - Akzent2" xfId="4" xr:uid="{00000000-0005-0000-0000-000099000000}"/>
    <cellStyle name="20% - Akzent3" xfId="5" xr:uid="{00000000-0005-0000-0000-00009A000000}"/>
    <cellStyle name="20% - Akzent4" xfId="6" xr:uid="{00000000-0005-0000-0000-00009B000000}"/>
    <cellStyle name="20% - Akzent5" xfId="7" xr:uid="{00000000-0005-0000-0000-00009C000000}"/>
    <cellStyle name="20% - Akzent6" xfId="8" xr:uid="{00000000-0005-0000-0000-00009D000000}"/>
    <cellStyle name="4" xfId="9" xr:uid="{00000000-0005-0000-0000-00009E000000}"/>
    <cellStyle name="4 2" xfId="119" xr:uid="{00000000-0005-0000-0000-00009F000000}"/>
    <cellStyle name="4 2 2" xfId="276" xr:uid="{00000000-0005-0000-0000-0000A0000000}"/>
    <cellStyle name="4 2 3" xfId="269" xr:uid="{00000000-0005-0000-0000-0000A1000000}"/>
    <cellStyle name="4 2 4" xfId="212" xr:uid="{00000000-0005-0000-0000-0000A2000000}"/>
    <cellStyle name="4 3" xfId="145" xr:uid="{00000000-0005-0000-0000-0000A3000000}"/>
    <cellStyle name="4 3 2" xfId="285" xr:uid="{00000000-0005-0000-0000-0000A4000000}"/>
    <cellStyle name="4 3 2 2" xfId="393" xr:uid="{00000000-0005-0000-0000-0000A5000000}"/>
    <cellStyle name="4 3 3" xfId="339" xr:uid="{00000000-0005-0000-0000-0000A6000000}"/>
    <cellStyle name="4 4" xfId="146" xr:uid="{00000000-0005-0000-0000-0000A7000000}"/>
    <cellStyle name="4 4 2" xfId="286" xr:uid="{00000000-0005-0000-0000-0000A8000000}"/>
    <cellStyle name="4 4 2 2" xfId="394" xr:uid="{00000000-0005-0000-0000-0000A9000000}"/>
    <cellStyle name="4 4 3" xfId="340" xr:uid="{00000000-0005-0000-0000-0000AA000000}"/>
    <cellStyle name="4 5" xfId="147" xr:uid="{00000000-0005-0000-0000-0000AB000000}"/>
    <cellStyle name="4 5 2" xfId="287" xr:uid="{00000000-0005-0000-0000-0000AC000000}"/>
    <cellStyle name="4 5 2 2" xfId="395" xr:uid="{00000000-0005-0000-0000-0000AD000000}"/>
    <cellStyle name="4 5 3" xfId="341" xr:uid="{00000000-0005-0000-0000-0000AE000000}"/>
    <cellStyle name="4 6" xfId="148" xr:uid="{00000000-0005-0000-0000-0000AF000000}"/>
    <cellStyle name="4 6 2" xfId="288" xr:uid="{00000000-0005-0000-0000-0000B0000000}"/>
    <cellStyle name="4 6 2 2" xfId="396" xr:uid="{00000000-0005-0000-0000-0000B1000000}"/>
    <cellStyle name="4 6 3" xfId="342" xr:uid="{00000000-0005-0000-0000-0000B2000000}"/>
    <cellStyle name="4 7" xfId="149" xr:uid="{00000000-0005-0000-0000-0000B3000000}"/>
    <cellStyle name="4 7 2" xfId="289" xr:uid="{00000000-0005-0000-0000-0000B4000000}"/>
    <cellStyle name="4 7 2 2" xfId="397" xr:uid="{00000000-0005-0000-0000-0000B5000000}"/>
    <cellStyle name="4 7 3" xfId="343" xr:uid="{00000000-0005-0000-0000-0000B6000000}"/>
    <cellStyle name="4 8" xfId="150" xr:uid="{00000000-0005-0000-0000-0000B7000000}"/>
    <cellStyle name="4 8 2" xfId="290" xr:uid="{00000000-0005-0000-0000-0000B8000000}"/>
    <cellStyle name="4 8 2 2" xfId="398" xr:uid="{00000000-0005-0000-0000-0000B9000000}"/>
    <cellStyle name="4 8 3" xfId="344" xr:uid="{00000000-0005-0000-0000-0000BA000000}"/>
    <cellStyle name="40 % - Akzent1 2" xfId="418" xr:uid="{00000000-0005-0000-0000-0000BB000000}"/>
    <cellStyle name="40 % - Akzent1 3" xfId="420" xr:uid="{00000000-0005-0000-0000-0000BC000000}"/>
    <cellStyle name="40 % - Akzent1 4" xfId="142" xr:uid="{00000000-0005-0000-0000-0000BD000000}"/>
    <cellStyle name="40% - Akzent1" xfId="10" xr:uid="{00000000-0005-0000-0000-0000BE000000}"/>
    <cellStyle name="40% - Akzent2" xfId="11" xr:uid="{00000000-0005-0000-0000-0000BF000000}"/>
    <cellStyle name="40% - Akzent3" xfId="12" xr:uid="{00000000-0005-0000-0000-0000C0000000}"/>
    <cellStyle name="40% - Akzent4" xfId="13" xr:uid="{00000000-0005-0000-0000-0000C1000000}"/>
    <cellStyle name="40% - Akzent5" xfId="14" xr:uid="{00000000-0005-0000-0000-0000C2000000}"/>
    <cellStyle name="40% - Akzent6" xfId="15" xr:uid="{00000000-0005-0000-0000-0000C3000000}"/>
    <cellStyle name="5" xfId="16" xr:uid="{00000000-0005-0000-0000-0000C4000000}"/>
    <cellStyle name="5 2" xfId="120" xr:uid="{00000000-0005-0000-0000-0000C5000000}"/>
    <cellStyle name="5 2 2" xfId="277" xr:uid="{00000000-0005-0000-0000-0000C6000000}"/>
    <cellStyle name="5 2 3" xfId="266" xr:uid="{00000000-0005-0000-0000-0000C7000000}"/>
    <cellStyle name="5 2 4" xfId="213" xr:uid="{00000000-0005-0000-0000-0000C8000000}"/>
    <cellStyle name="5 3" xfId="151" xr:uid="{00000000-0005-0000-0000-0000C9000000}"/>
    <cellStyle name="5 3 2" xfId="291" xr:uid="{00000000-0005-0000-0000-0000CA000000}"/>
    <cellStyle name="5 3 2 2" xfId="399" xr:uid="{00000000-0005-0000-0000-0000CB000000}"/>
    <cellStyle name="5 3 3" xfId="345" xr:uid="{00000000-0005-0000-0000-0000CC000000}"/>
    <cellStyle name="5 4" xfId="152" xr:uid="{00000000-0005-0000-0000-0000CD000000}"/>
    <cellStyle name="5 4 2" xfId="292" xr:uid="{00000000-0005-0000-0000-0000CE000000}"/>
    <cellStyle name="5 4 2 2" xfId="400" xr:uid="{00000000-0005-0000-0000-0000CF000000}"/>
    <cellStyle name="5 4 3" xfId="346" xr:uid="{00000000-0005-0000-0000-0000D0000000}"/>
    <cellStyle name="5 5" xfId="153" xr:uid="{00000000-0005-0000-0000-0000D1000000}"/>
    <cellStyle name="5 5 2" xfId="293" xr:uid="{00000000-0005-0000-0000-0000D2000000}"/>
    <cellStyle name="5 5 2 2" xfId="401" xr:uid="{00000000-0005-0000-0000-0000D3000000}"/>
    <cellStyle name="5 5 3" xfId="347" xr:uid="{00000000-0005-0000-0000-0000D4000000}"/>
    <cellStyle name="5 6" xfId="154" xr:uid="{00000000-0005-0000-0000-0000D5000000}"/>
    <cellStyle name="5 6 2" xfId="294" xr:uid="{00000000-0005-0000-0000-0000D6000000}"/>
    <cellStyle name="5 6 2 2" xfId="402" xr:uid="{00000000-0005-0000-0000-0000D7000000}"/>
    <cellStyle name="5 6 3" xfId="348" xr:uid="{00000000-0005-0000-0000-0000D8000000}"/>
    <cellStyle name="5 7" xfId="155" xr:uid="{00000000-0005-0000-0000-0000D9000000}"/>
    <cellStyle name="5 7 2" xfId="295" xr:uid="{00000000-0005-0000-0000-0000DA000000}"/>
    <cellStyle name="5 7 2 2" xfId="403" xr:uid="{00000000-0005-0000-0000-0000DB000000}"/>
    <cellStyle name="5 7 3" xfId="349" xr:uid="{00000000-0005-0000-0000-0000DC000000}"/>
    <cellStyle name="5 8" xfId="156" xr:uid="{00000000-0005-0000-0000-0000DD000000}"/>
    <cellStyle name="5 8 2" xfId="296" xr:uid="{00000000-0005-0000-0000-0000DE000000}"/>
    <cellStyle name="5 8 2 2" xfId="404" xr:uid="{00000000-0005-0000-0000-0000DF000000}"/>
    <cellStyle name="5 8 3" xfId="350" xr:uid="{00000000-0005-0000-0000-0000E0000000}"/>
    <cellStyle name="5 9" xfId="572" xr:uid="{00000000-0005-0000-0000-0000E1000000}"/>
    <cellStyle name="6" xfId="17" xr:uid="{00000000-0005-0000-0000-0000E2000000}"/>
    <cellStyle name="6 2" xfId="121" xr:uid="{00000000-0005-0000-0000-0000E3000000}"/>
    <cellStyle name="6 2 2" xfId="278" xr:uid="{00000000-0005-0000-0000-0000E4000000}"/>
    <cellStyle name="6 2 3" xfId="265" xr:uid="{00000000-0005-0000-0000-0000E5000000}"/>
    <cellStyle name="6 2 4" xfId="214" xr:uid="{00000000-0005-0000-0000-0000E6000000}"/>
    <cellStyle name="6 3" xfId="157" xr:uid="{00000000-0005-0000-0000-0000E7000000}"/>
    <cellStyle name="6 3 2" xfId="297" xr:uid="{00000000-0005-0000-0000-0000E8000000}"/>
    <cellStyle name="6 3 2 2" xfId="405" xr:uid="{00000000-0005-0000-0000-0000E9000000}"/>
    <cellStyle name="6 3 3" xfId="351" xr:uid="{00000000-0005-0000-0000-0000EA000000}"/>
    <cellStyle name="6 4" xfId="158" xr:uid="{00000000-0005-0000-0000-0000EB000000}"/>
    <cellStyle name="6 4 2" xfId="298" xr:uid="{00000000-0005-0000-0000-0000EC000000}"/>
    <cellStyle name="6 4 2 2" xfId="406" xr:uid="{00000000-0005-0000-0000-0000ED000000}"/>
    <cellStyle name="6 4 3" xfId="352" xr:uid="{00000000-0005-0000-0000-0000EE000000}"/>
    <cellStyle name="6 5" xfId="159" xr:uid="{00000000-0005-0000-0000-0000EF000000}"/>
    <cellStyle name="6 5 2" xfId="299" xr:uid="{00000000-0005-0000-0000-0000F0000000}"/>
    <cellStyle name="6 5 2 2" xfId="407" xr:uid="{00000000-0005-0000-0000-0000F1000000}"/>
    <cellStyle name="6 5 3" xfId="353" xr:uid="{00000000-0005-0000-0000-0000F2000000}"/>
    <cellStyle name="6 6" xfId="160" xr:uid="{00000000-0005-0000-0000-0000F3000000}"/>
    <cellStyle name="6 6 2" xfId="300" xr:uid="{00000000-0005-0000-0000-0000F4000000}"/>
    <cellStyle name="6 6 2 2" xfId="408" xr:uid="{00000000-0005-0000-0000-0000F5000000}"/>
    <cellStyle name="6 6 3" xfId="354" xr:uid="{00000000-0005-0000-0000-0000F6000000}"/>
    <cellStyle name="6 7" xfId="161" xr:uid="{00000000-0005-0000-0000-0000F7000000}"/>
    <cellStyle name="6 7 2" xfId="301" xr:uid="{00000000-0005-0000-0000-0000F8000000}"/>
    <cellStyle name="6 7 2 2" xfId="409" xr:uid="{00000000-0005-0000-0000-0000F9000000}"/>
    <cellStyle name="6 7 3" xfId="355" xr:uid="{00000000-0005-0000-0000-0000FA000000}"/>
    <cellStyle name="6 8" xfId="162" xr:uid="{00000000-0005-0000-0000-0000FB000000}"/>
    <cellStyle name="6 8 2" xfId="302" xr:uid="{00000000-0005-0000-0000-0000FC000000}"/>
    <cellStyle name="6 8 2 2" xfId="410" xr:uid="{00000000-0005-0000-0000-0000FD000000}"/>
    <cellStyle name="6 8 3" xfId="356" xr:uid="{00000000-0005-0000-0000-0000FE000000}"/>
    <cellStyle name="60 % - Akzent1" xfId="1" builtinId="32"/>
    <cellStyle name="60 % - Akzent1 2" xfId="615" xr:uid="{00000000-0005-0000-0000-000000010000}"/>
    <cellStyle name="60% - Akzent1" xfId="18" xr:uid="{00000000-0005-0000-0000-000001010000}"/>
    <cellStyle name="60% - Akzent2" xfId="19" xr:uid="{00000000-0005-0000-0000-000002010000}"/>
    <cellStyle name="60% - Akzent3" xfId="20" xr:uid="{00000000-0005-0000-0000-000003010000}"/>
    <cellStyle name="60% - Akzent4" xfId="21" xr:uid="{00000000-0005-0000-0000-000004010000}"/>
    <cellStyle name="60% - Akzent5" xfId="22" xr:uid="{00000000-0005-0000-0000-000005010000}"/>
    <cellStyle name="60% - Akzent6" xfId="23" xr:uid="{00000000-0005-0000-0000-000006010000}"/>
    <cellStyle name="9" xfId="24" xr:uid="{00000000-0005-0000-0000-000007010000}"/>
    <cellStyle name="9 2" xfId="122" xr:uid="{00000000-0005-0000-0000-000008010000}"/>
    <cellStyle name="9 2 2" xfId="279" xr:uid="{00000000-0005-0000-0000-000009010000}"/>
    <cellStyle name="9 2 3" xfId="268" xr:uid="{00000000-0005-0000-0000-00000A010000}"/>
    <cellStyle name="9 2 4" xfId="215" xr:uid="{00000000-0005-0000-0000-00000B010000}"/>
    <cellStyle name="9 3" xfId="163" xr:uid="{00000000-0005-0000-0000-00000C010000}"/>
    <cellStyle name="9 3 2" xfId="303" xr:uid="{00000000-0005-0000-0000-00000D010000}"/>
    <cellStyle name="9 3 2 2" xfId="411" xr:uid="{00000000-0005-0000-0000-00000E010000}"/>
    <cellStyle name="9 3 3" xfId="357" xr:uid="{00000000-0005-0000-0000-00000F010000}"/>
    <cellStyle name="9 4" xfId="164" xr:uid="{00000000-0005-0000-0000-000010010000}"/>
    <cellStyle name="9 4 2" xfId="304" xr:uid="{00000000-0005-0000-0000-000011010000}"/>
    <cellStyle name="9 4 2 2" xfId="412" xr:uid="{00000000-0005-0000-0000-000012010000}"/>
    <cellStyle name="9 4 3" xfId="358" xr:uid="{00000000-0005-0000-0000-000013010000}"/>
    <cellStyle name="9 5" xfId="165" xr:uid="{00000000-0005-0000-0000-000014010000}"/>
    <cellStyle name="9 5 2" xfId="305" xr:uid="{00000000-0005-0000-0000-000015010000}"/>
    <cellStyle name="9 5 2 2" xfId="413" xr:uid="{00000000-0005-0000-0000-000016010000}"/>
    <cellStyle name="9 5 3" xfId="359" xr:uid="{00000000-0005-0000-0000-000017010000}"/>
    <cellStyle name="9 6" xfId="166" xr:uid="{00000000-0005-0000-0000-000018010000}"/>
    <cellStyle name="9 6 2" xfId="306" xr:uid="{00000000-0005-0000-0000-000019010000}"/>
    <cellStyle name="9 6 2 2" xfId="414" xr:uid="{00000000-0005-0000-0000-00001A010000}"/>
    <cellStyle name="9 6 3" xfId="360" xr:uid="{00000000-0005-0000-0000-00001B010000}"/>
    <cellStyle name="9 7" xfId="167" xr:uid="{00000000-0005-0000-0000-00001C010000}"/>
    <cellStyle name="9 7 2" xfId="307" xr:uid="{00000000-0005-0000-0000-00001D010000}"/>
    <cellStyle name="9 7 2 2" xfId="415" xr:uid="{00000000-0005-0000-0000-00001E010000}"/>
    <cellStyle name="9 7 3" xfId="361" xr:uid="{00000000-0005-0000-0000-00001F010000}"/>
    <cellStyle name="9 8" xfId="168" xr:uid="{00000000-0005-0000-0000-000020010000}"/>
    <cellStyle name="9 8 2" xfId="308" xr:uid="{00000000-0005-0000-0000-000021010000}"/>
    <cellStyle name="9 8 2 2" xfId="416" xr:uid="{00000000-0005-0000-0000-000022010000}"/>
    <cellStyle name="9 8 3" xfId="362" xr:uid="{00000000-0005-0000-0000-000023010000}"/>
    <cellStyle name="Akzent1 2" xfId="90" xr:uid="{00000000-0005-0000-0000-000024010000}"/>
    <cellStyle name="Akzent2 2" xfId="91" xr:uid="{00000000-0005-0000-0000-000025010000}"/>
    <cellStyle name="Akzent3 2" xfId="92" xr:uid="{00000000-0005-0000-0000-000026010000}"/>
    <cellStyle name="Akzent4 2" xfId="93" xr:uid="{00000000-0005-0000-0000-000027010000}"/>
    <cellStyle name="Akzent5 2" xfId="94" xr:uid="{00000000-0005-0000-0000-000028010000}"/>
    <cellStyle name="Akzent6 2" xfId="95" xr:uid="{00000000-0005-0000-0000-000029010000}"/>
    <cellStyle name="Ausgabe 2" xfId="96" xr:uid="{00000000-0005-0000-0000-00002A010000}"/>
    <cellStyle name="Ausgabe 2 10" xfId="207" xr:uid="{00000000-0005-0000-0000-00002B010000}"/>
    <cellStyle name="Ausgabe 2 10 2" xfId="655" xr:uid="{00000000-0005-0000-0000-00002C010000}"/>
    <cellStyle name="Ausgabe 2 11" xfId="573" xr:uid="{00000000-0005-0000-0000-00002D010000}"/>
    <cellStyle name="Ausgabe 2 12" xfId="594" xr:uid="{00000000-0005-0000-0000-00002E010000}"/>
    <cellStyle name="Ausgabe 2 2" xfId="123" xr:uid="{00000000-0005-0000-0000-00002F010000}"/>
    <cellStyle name="Ausgabe 2 2 2" xfId="280" xr:uid="{00000000-0005-0000-0000-000030010000}"/>
    <cellStyle name="Ausgabe 2 2 2 2" xfId="705" xr:uid="{00000000-0005-0000-0000-000031010000}"/>
    <cellStyle name="Ausgabe 2 2 3" xfId="264" xr:uid="{00000000-0005-0000-0000-000032010000}"/>
    <cellStyle name="Ausgabe 2 2 3 2" xfId="697" xr:uid="{00000000-0005-0000-0000-000033010000}"/>
    <cellStyle name="Ausgabe 2 2 4" xfId="216" xr:uid="{00000000-0005-0000-0000-000034010000}"/>
    <cellStyle name="Ausgabe 2 2 4 2" xfId="660" xr:uid="{00000000-0005-0000-0000-000035010000}"/>
    <cellStyle name="Ausgabe 2 2 5" xfId="619" xr:uid="{00000000-0005-0000-0000-000036010000}"/>
    <cellStyle name="Ausgabe 2 3" xfId="169" xr:uid="{00000000-0005-0000-0000-000037010000}"/>
    <cellStyle name="Ausgabe 2 3 2" xfId="309" xr:uid="{00000000-0005-0000-0000-000038010000}"/>
    <cellStyle name="Ausgabe 2 3 2 2" xfId="710" xr:uid="{00000000-0005-0000-0000-000039010000}"/>
    <cellStyle name="Ausgabe 2 3 3" xfId="363" xr:uid="{00000000-0005-0000-0000-00003A010000}"/>
    <cellStyle name="Ausgabe 2 3 3 2" xfId="740" xr:uid="{00000000-0005-0000-0000-00003B010000}"/>
    <cellStyle name="Ausgabe 2 3 4" xfId="233" xr:uid="{00000000-0005-0000-0000-00003C010000}"/>
    <cellStyle name="Ausgabe 2 3 4 2" xfId="667" xr:uid="{00000000-0005-0000-0000-00003D010000}"/>
    <cellStyle name="Ausgabe 2 3 5" xfId="624" xr:uid="{00000000-0005-0000-0000-00003E010000}"/>
    <cellStyle name="Ausgabe 2 4" xfId="170" xr:uid="{00000000-0005-0000-0000-00003F010000}"/>
    <cellStyle name="Ausgabe 2 4 2" xfId="310" xr:uid="{00000000-0005-0000-0000-000040010000}"/>
    <cellStyle name="Ausgabe 2 4 2 2" xfId="711" xr:uid="{00000000-0005-0000-0000-000041010000}"/>
    <cellStyle name="Ausgabe 2 4 3" xfId="364" xr:uid="{00000000-0005-0000-0000-000042010000}"/>
    <cellStyle name="Ausgabe 2 4 3 2" xfId="741" xr:uid="{00000000-0005-0000-0000-000043010000}"/>
    <cellStyle name="Ausgabe 2 4 4" xfId="234" xr:uid="{00000000-0005-0000-0000-000044010000}"/>
    <cellStyle name="Ausgabe 2 4 4 2" xfId="668" xr:uid="{00000000-0005-0000-0000-000045010000}"/>
    <cellStyle name="Ausgabe 2 4 5" xfId="625" xr:uid="{00000000-0005-0000-0000-000046010000}"/>
    <cellStyle name="Ausgabe 2 5" xfId="171" xr:uid="{00000000-0005-0000-0000-000047010000}"/>
    <cellStyle name="Ausgabe 2 5 2" xfId="311" xr:uid="{00000000-0005-0000-0000-000048010000}"/>
    <cellStyle name="Ausgabe 2 5 2 2" xfId="712" xr:uid="{00000000-0005-0000-0000-000049010000}"/>
    <cellStyle name="Ausgabe 2 5 3" xfId="365" xr:uid="{00000000-0005-0000-0000-00004A010000}"/>
    <cellStyle name="Ausgabe 2 5 3 2" xfId="742" xr:uid="{00000000-0005-0000-0000-00004B010000}"/>
    <cellStyle name="Ausgabe 2 5 4" xfId="235" xr:uid="{00000000-0005-0000-0000-00004C010000}"/>
    <cellStyle name="Ausgabe 2 5 4 2" xfId="669" xr:uid="{00000000-0005-0000-0000-00004D010000}"/>
    <cellStyle name="Ausgabe 2 5 5" xfId="626" xr:uid="{00000000-0005-0000-0000-00004E010000}"/>
    <cellStyle name="Ausgabe 2 6" xfId="172" xr:uid="{00000000-0005-0000-0000-00004F010000}"/>
    <cellStyle name="Ausgabe 2 6 2" xfId="312" xr:uid="{00000000-0005-0000-0000-000050010000}"/>
    <cellStyle name="Ausgabe 2 6 2 2" xfId="713" xr:uid="{00000000-0005-0000-0000-000051010000}"/>
    <cellStyle name="Ausgabe 2 6 3" xfId="366" xr:uid="{00000000-0005-0000-0000-000052010000}"/>
    <cellStyle name="Ausgabe 2 6 3 2" xfId="743" xr:uid="{00000000-0005-0000-0000-000053010000}"/>
    <cellStyle name="Ausgabe 2 6 4" xfId="236" xr:uid="{00000000-0005-0000-0000-000054010000}"/>
    <cellStyle name="Ausgabe 2 6 4 2" xfId="670" xr:uid="{00000000-0005-0000-0000-000055010000}"/>
    <cellStyle name="Ausgabe 2 6 5" xfId="627" xr:uid="{00000000-0005-0000-0000-000056010000}"/>
    <cellStyle name="Ausgabe 2 7" xfId="173" xr:uid="{00000000-0005-0000-0000-000057010000}"/>
    <cellStyle name="Ausgabe 2 7 2" xfId="313" xr:uid="{00000000-0005-0000-0000-000058010000}"/>
    <cellStyle name="Ausgabe 2 7 2 2" xfId="714" xr:uid="{00000000-0005-0000-0000-000059010000}"/>
    <cellStyle name="Ausgabe 2 7 3" xfId="367" xr:uid="{00000000-0005-0000-0000-00005A010000}"/>
    <cellStyle name="Ausgabe 2 7 3 2" xfId="744" xr:uid="{00000000-0005-0000-0000-00005B010000}"/>
    <cellStyle name="Ausgabe 2 7 4" xfId="237" xr:uid="{00000000-0005-0000-0000-00005C010000}"/>
    <cellStyle name="Ausgabe 2 7 4 2" xfId="671" xr:uid="{00000000-0005-0000-0000-00005D010000}"/>
    <cellStyle name="Ausgabe 2 7 5" xfId="628" xr:uid="{00000000-0005-0000-0000-00005E010000}"/>
    <cellStyle name="Ausgabe 2 8" xfId="174" xr:uid="{00000000-0005-0000-0000-00005F010000}"/>
    <cellStyle name="Ausgabe 2 8 2" xfId="314" xr:uid="{00000000-0005-0000-0000-000060010000}"/>
    <cellStyle name="Ausgabe 2 8 2 2" xfId="715" xr:uid="{00000000-0005-0000-0000-000061010000}"/>
    <cellStyle name="Ausgabe 2 8 3" xfId="368" xr:uid="{00000000-0005-0000-0000-000062010000}"/>
    <cellStyle name="Ausgabe 2 8 3 2" xfId="745" xr:uid="{00000000-0005-0000-0000-000063010000}"/>
    <cellStyle name="Ausgabe 2 8 4" xfId="238" xr:uid="{00000000-0005-0000-0000-000064010000}"/>
    <cellStyle name="Ausgabe 2 8 4 2" xfId="672" xr:uid="{00000000-0005-0000-0000-000065010000}"/>
    <cellStyle name="Ausgabe 2 8 5" xfId="629" xr:uid="{00000000-0005-0000-0000-000066010000}"/>
    <cellStyle name="Ausgabe 2 9" xfId="271" xr:uid="{00000000-0005-0000-0000-000067010000}"/>
    <cellStyle name="Ausgabe 2 9 2" xfId="700" xr:uid="{00000000-0005-0000-0000-000068010000}"/>
    <cellStyle name="Ausgabe 3" xfId="73" xr:uid="{00000000-0005-0000-0000-000069010000}"/>
    <cellStyle name="Berechnung 2" xfId="97" xr:uid="{00000000-0005-0000-0000-00006A010000}"/>
    <cellStyle name="Berechnung 2 10" xfId="208" xr:uid="{00000000-0005-0000-0000-00006B010000}"/>
    <cellStyle name="Berechnung 2 10 2" xfId="656" xr:uid="{00000000-0005-0000-0000-00006C010000}"/>
    <cellStyle name="Berechnung 2 11" xfId="574" xr:uid="{00000000-0005-0000-0000-00006D010000}"/>
    <cellStyle name="Berechnung 2 12" xfId="427" xr:uid="{00000000-0005-0000-0000-00006E010000}"/>
    <cellStyle name="Berechnung 2 2" xfId="124" xr:uid="{00000000-0005-0000-0000-00006F010000}"/>
    <cellStyle name="Berechnung 2 2 2" xfId="281" xr:uid="{00000000-0005-0000-0000-000070010000}"/>
    <cellStyle name="Berechnung 2 2 2 2" xfId="706" xr:uid="{00000000-0005-0000-0000-000071010000}"/>
    <cellStyle name="Berechnung 2 2 3" xfId="227" xr:uid="{00000000-0005-0000-0000-000072010000}"/>
    <cellStyle name="Berechnung 2 2 3 2" xfId="665" xr:uid="{00000000-0005-0000-0000-000073010000}"/>
    <cellStyle name="Berechnung 2 2 4" xfId="217" xr:uid="{00000000-0005-0000-0000-000074010000}"/>
    <cellStyle name="Berechnung 2 2 4 2" xfId="661" xr:uid="{00000000-0005-0000-0000-000075010000}"/>
    <cellStyle name="Berechnung 2 2 5" xfId="620" xr:uid="{00000000-0005-0000-0000-000076010000}"/>
    <cellStyle name="Berechnung 2 3" xfId="175" xr:uid="{00000000-0005-0000-0000-000077010000}"/>
    <cellStyle name="Berechnung 2 3 2" xfId="315" xr:uid="{00000000-0005-0000-0000-000078010000}"/>
    <cellStyle name="Berechnung 2 3 2 2" xfId="716" xr:uid="{00000000-0005-0000-0000-000079010000}"/>
    <cellStyle name="Berechnung 2 3 3" xfId="369" xr:uid="{00000000-0005-0000-0000-00007A010000}"/>
    <cellStyle name="Berechnung 2 3 3 2" xfId="746" xr:uid="{00000000-0005-0000-0000-00007B010000}"/>
    <cellStyle name="Berechnung 2 3 4" xfId="239" xr:uid="{00000000-0005-0000-0000-00007C010000}"/>
    <cellStyle name="Berechnung 2 3 4 2" xfId="673" xr:uid="{00000000-0005-0000-0000-00007D010000}"/>
    <cellStyle name="Berechnung 2 3 5" xfId="630" xr:uid="{00000000-0005-0000-0000-00007E010000}"/>
    <cellStyle name="Berechnung 2 4" xfId="176" xr:uid="{00000000-0005-0000-0000-00007F010000}"/>
    <cellStyle name="Berechnung 2 4 2" xfId="316" xr:uid="{00000000-0005-0000-0000-000080010000}"/>
    <cellStyle name="Berechnung 2 4 2 2" xfId="717" xr:uid="{00000000-0005-0000-0000-000081010000}"/>
    <cellStyle name="Berechnung 2 4 3" xfId="370" xr:uid="{00000000-0005-0000-0000-000082010000}"/>
    <cellStyle name="Berechnung 2 4 3 2" xfId="747" xr:uid="{00000000-0005-0000-0000-000083010000}"/>
    <cellStyle name="Berechnung 2 4 4" xfId="240" xr:uid="{00000000-0005-0000-0000-000084010000}"/>
    <cellStyle name="Berechnung 2 4 4 2" xfId="674" xr:uid="{00000000-0005-0000-0000-000085010000}"/>
    <cellStyle name="Berechnung 2 4 5" xfId="631" xr:uid="{00000000-0005-0000-0000-000086010000}"/>
    <cellStyle name="Berechnung 2 5" xfId="177" xr:uid="{00000000-0005-0000-0000-000087010000}"/>
    <cellStyle name="Berechnung 2 5 2" xfId="317" xr:uid="{00000000-0005-0000-0000-000088010000}"/>
    <cellStyle name="Berechnung 2 5 2 2" xfId="718" xr:uid="{00000000-0005-0000-0000-000089010000}"/>
    <cellStyle name="Berechnung 2 5 3" xfId="371" xr:uid="{00000000-0005-0000-0000-00008A010000}"/>
    <cellStyle name="Berechnung 2 5 3 2" xfId="748" xr:uid="{00000000-0005-0000-0000-00008B010000}"/>
    <cellStyle name="Berechnung 2 5 4" xfId="241" xr:uid="{00000000-0005-0000-0000-00008C010000}"/>
    <cellStyle name="Berechnung 2 5 4 2" xfId="675" xr:uid="{00000000-0005-0000-0000-00008D010000}"/>
    <cellStyle name="Berechnung 2 5 5" xfId="632" xr:uid="{00000000-0005-0000-0000-00008E010000}"/>
    <cellStyle name="Berechnung 2 6" xfId="178" xr:uid="{00000000-0005-0000-0000-00008F010000}"/>
    <cellStyle name="Berechnung 2 6 2" xfId="318" xr:uid="{00000000-0005-0000-0000-000090010000}"/>
    <cellStyle name="Berechnung 2 6 2 2" xfId="719" xr:uid="{00000000-0005-0000-0000-000091010000}"/>
    <cellStyle name="Berechnung 2 6 3" xfId="372" xr:uid="{00000000-0005-0000-0000-000092010000}"/>
    <cellStyle name="Berechnung 2 6 3 2" xfId="749" xr:uid="{00000000-0005-0000-0000-000093010000}"/>
    <cellStyle name="Berechnung 2 6 4" xfId="242" xr:uid="{00000000-0005-0000-0000-000094010000}"/>
    <cellStyle name="Berechnung 2 6 4 2" xfId="676" xr:uid="{00000000-0005-0000-0000-000095010000}"/>
    <cellStyle name="Berechnung 2 6 5" xfId="633" xr:uid="{00000000-0005-0000-0000-000096010000}"/>
    <cellStyle name="Berechnung 2 7" xfId="179" xr:uid="{00000000-0005-0000-0000-000097010000}"/>
    <cellStyle name="Berechnung 2 7 2" xfId="319" xr:uid="{00000000-0005-0000-0000-000098010000}"/>
    <cellStyle name="Berechnung 2 7 2 2" xfId="720" xr:uid="{00000000-0005-0000-0000-000099010000}"/>
    <cellStyle name="Berechnung 2 7 3" xfId="373" xr:uid="{00000000-0005-0000-0000-00009A010000}"/>
    <cellStyle name="Berechnung 2 7 3 2" xfId="750" xr:uid="{00000000-0005-0000-0000-00009B010000}"/>
    <cellStyle name="Berechnung 2 7 4" xfId="243" xr:uid="{00000000-0005-0000-0000-00009C010000}"/>
    <cellStyle name="Berechnung 2 7 4 2" xfId="677" xr:uid="{00000000-0005-0000-0000-00009D010000}"/>
    <cellStyle name="Berechnung 2 7 5" xfId="634" xr:uid="{00000000-0005-0000-0000-00009E010000}"/>
    <cellStyle name="Berechnung 2 8" xfId="180" xr:uid="{00000000-0005-0000-0000-00009F010000}"/>
    <cellStyle name="Berechnung 2 8 2" xfId="320" xr:uid="{00000000-0005-0000-0000-0000A0010000}"/>
    <cellStyle name="Berechnung 2 8 2 2" xfId="721" xr:uid="{00000000-0005-0000-0000-0000A1010000}"/>
    <cellStyle name="Berechnung 2 8 3" xfId="374" xr:uid="{00000000-0005-0000-0000-0000A2010000}"/>
    <cellStyle name="Berechnung 2 8 3 2" xfId="751" xr:uid="{00000000-0005-0000-0000-0000A3010000}"/>
    <cellStyle name="Berechnung 2 8 4" xfId="244" xr:uid="{00000000-0005-0000-0000-0000A4010000}"/>
    <cellStyle name="Berechnung 2 8 4 2" xfId="678" xr:uid="{00000000-0005-0000-0000-0000A5010000}"/>
    <cellStyle name="Berechnung 2 8 5" xfId="635" xr:uid="{00000000-0005-0000-0000-0000A6010000}"/>
    <cellStyle name="Berechnung 2 9" xfId="272" xr:uid="{00000000-0005-0000-0000-0000A7010000}"/>
    <cellStyle name="Berechnung 2 9 2" xfId="701" xr:uid="{00000000-0005-0000-0000-0000A8010000}"/>
    <cellStyle name="Comma [0] 2" xfId="433" xr:uid="{00000000-0005-0000-0000-0000A9010000}"/>
    <cellStyle name="Currency [0] 2" xfId="434" xr:uid="{00000000-0005-0000-0000-0000AA010000}"/>
    <cellStyle name="Currency 10" xfId="608" xr:uid="{00000000-0005-0000-0000-0000AB010000}"/>
    <cellStyle name="Currency 11" xfId="596" xr:uid="{00000000-0005-0000-0000-0000AC010000}"/>
    <cellStyle name="Currency 12" xfId="475" xr:uid="{00000000-0005-0000-0000-0000AD010000}"/>
    <cellStyle name="Currency 13" xfId="609" xr:uid="{00000000-0005-0000-0000-0000AE010000}"/>
    <cellStyle name="Currency 14" xfId="611" xr:uid="{00000000-0005-0000-0000-0000AF010000}"/>
    <cellStyle name="Currency 15" xfId="589" xr:uid="{00000000-0005-0000-0000-0000B0010000}"/>
    <cellStyle name="Currency 16" xfId="471" xr:uid="{00000000-0005-0000-0000-0000B1010000}"/>
    <cellStyle name="Currency 17" xfId="601" xr:uid="{00000000-0005-0000-0000-0000B2010000}"/>
    <cellStyle name="Currency 18" xfId="431" xr:uid="{00000000-0005-0000-0000-0000B3010000}"/>
    <cellStyle name="Currency 19" xfId="584" xr:uid="{00000000-0005-0000-0000-0000B4010000}"/>
    <cellStyle name="Currency 2" xfId="429" xr:uid="{00000000-0005-0000-0000-0000B5010000}"/>
    <cellStyle name="Currency 20" xfId="577" xr:uid="{00000000-0005-0000-0000-0000B6010000}"/>
    <cellStyle name="Currency 21" xfId="599" xr:uid="{00000000-0005-0000-0000-0000B7010000}"/>
    <cellStyle name="Currency 22" xfId="598" xr:uid="{00000000-0005-0000-0000-0000B8010000}"/>
    <cellStyle name="Currency 23" xfId="602" xr:uid="{00000000-0005-0000-0000-0000B9010000}"/>
    <cellStyle name="Currency 24" xfId="595" xr:uid="{00000000-0005-0000-0000-0000BA010000}"/>
    <cellStyle name="Currency 25" xfId="588" xr:uid="{00000000-0005-0000-0000-0000BB010000}"/>
    <cellStyle name="Currency 26" xfId="507" xr:uid="{00000000-0005-0000-0000-0000BC010000}"/>
    <cellStyle name="Currency 27" xfId="590" xr:uid="{00000000-0005-0000-0000-0000BD010000}"/>
    <cellStyle name="Currency 28" xfId="600" xr:uid="{00000000-0005-0000-0000-0000BE010000}"/>
    <cellStyle name="Currency 29" xfId="597" xr:uid="{00000000-0005-0000-0000-0000BF010000}"/>
    <cellStyle name="Currency 3" xfId="583" xr:uid="{00000000-0005-0000-0000-0000C0010000}"/>
    <cellStyle name="Currency 30" xfId="592" xr:uid="{00000000-0005-0000-0000-0000C1010000}"/>
    <cellStyle name="Currency 31" xfId="603" xr:uid="{00000000-0005-0000-0000-0000C2010000}"/>
    <cellStyle name="Currency 32" xfId="604" xr:uid="{00000000-0005-0000-0000-0000C3010000}"/>
    <cellStyle name="Currency 33" xfId="591" xr:uid="{00000000-0005-0000-0000-0000C4010000}"/>
    <cellStyle name="Currency 34" xfId="593" xr:uid="{00000000-0005-0000-0000-0000C5010000}"/>
    <cellStyle name="Currency 35" xfId="578" xr:uid="{00000000-0005-0000-0000-0000C6010000}"/>
    <cellStyle name="Currency 4" xfId="491" xr:uid="{00000000-0005-0000-0000-0000C7010000}"/>
    <cellStyle name="Currency 5" xfId="432" xr:uid="{00000000-0005-0000-0000-0000C8010000}"/>
    <cellStyle name="Currency 6" xfId="606" xr:uid="{00000000-0005-0000-0000-0000C9010000}"/>
    <cellStyle name="Currency 7" xfId="481" xr:uid="{00000000-0005-0000-0000-0000CA010000}"/>
    <cellStyle name="Currency 8" xfId="490" xr:uid="{00000000-0005-0000-0000-0000CB010000}"/>
    <cellStyle name="Currency 9" xfId="607" xr:uid="{00000000-0005-0000-0000-0000CC010000}"/>
    <cellStyle name="Datum" xfId="435" xr:uid="{00000000-0005-0000-0000-0000CD010000}"/>
    <cellStyle name="Datum [0]" xfId="436" xr:uid="{00000000-0005-0000-0000-0000CE010000}"/>
    <cellStyle name="Datum_LRB Neumarkt G KostenP" xfId="437" xr:uid="{00000000-0005-0000-0000-0000CF010000}"/>
    <cellStyle name="Eingabe 2" xfId="98" xr:uid="{00000000-0005-0000-0000-0000D0010000}"/>
    <cellStyle name="Eingabe 2 10" xfId="209" xr:uid="{00000000-0005-0000-0000-0000D1010000}"/>
    <cellStyle name="Eingabe 2 10 2" xfId="657" xr:uid="{00000000-0005-0000-0000-0000D2010000}"/>
    <cellStyle name="Eingabe 2 11" xfId="575" xr:uid="{00000000-0005-0000-0000-0000D3010000}"/>
    <cellStyle name="Eingabe 2 12" xfId="428" xr:uid="{00000000-0005-0000-0000-0000D4010000}"/>
    <cellStyle name="Eingabe 2 2" xfId="125" xr:uid="{00000000-0005-0000-0000-0000D5010000}"/>
    <cellStyle name="Eingabe 2 2 2" xfId="282" xr:uid="{00000000-0005-0000-0000-0000D6010000}"/>
    <cellStyle name="Eingabe 2 2 2 2" xfId="707" xr:uid="{00000000-0005-0000-0000-0000D7010000}"/>
    <cellStyle name="Eingabe 2 2 3" xfId="229" xr:uid="{00000000-0005-0000-0000-0000D8010000}"/>
    <cellStyle name="Eingabe 2 2 3 2" xfId="666" xr:uid="{00000000-0005-0000-0000-0000D9010000}"/>
    <cellStyle name="Eingabe 2 2 4" xfId="218" xr:uid="{00000000-0005-0000-0000-0000DA010000}"/>
    <cellStyle name="Eingabe 2 2 4 2" xfId="662" xr:uid="{00000000-0005-0000-0000-0000DB010000}"/>
    <cellStyle name="Eingabe 2 2 5" xfId="621" xr:uid="{00000000-0005-0000-0000-0000DC010000}"/>
    <cellStyle name="Eingabe 2 3" xfId="181" xr:uid="{00000000-0005-0000-0000-0000DD010000}"/>
    <cellStyle name="Eingabe 2 3 2" xfId="321" xr:uid="{00000000-0005-0000-0000-0000DE010000}"/>
    <cellStyle name="Eingabe 2 3 2 2" xfId="722" xr:uid="{00000000-0005-0000-0000-0000DF010000}"/>
    <cellStyle name="Eingabe 2 3 3" xfId="375" xr:uid="{00000000-0005-0000-0000-0000E0010000}"/>
    <cellStyle name="Eingabe 2 3 3 2" xfId="752" xr:uid="{00000000-0005-0000-0000-0000E1010000}"/>
    <cellStyle name="Eingabe 2 3 4" xfId="245" xr:uid="{00000000-0005-0000-0000-0000E2010000}"/>
    <cellStyle name="Eingabe 2 3 4 2" xfId="679" xr:uid="{00000000-0005-0000-0000-0000E3010000}"/>
    <cellStyle name="Eingabe 2 3 5" xfId="636" xr:uid="{00000000-0005-0000-0000-0000E4010000}"/>
    <cellStyle name="Eingabe 2 4" xfId="182" xr:uid="{00000000-0005-0000-0000-0000E5010000}"/>
    <cellStyle name="Eingabe 2 4 2" xfId="322" xr:uid="{00000000-0005-0000-0000-0000E6010000}"/>
    <cellStyle name="Eingabe 2 4 2 2" xfId="723" xr:uid="{00000000-0005-0000-0000-0000E7010000}"/>
    <cellStyle name="Eingabe 2 4 3" xfId="376" xr:uid="{00000000-0005-0000-0000-0000E8010000}"/>
    <cellStyle name="Eingabe 2 4 3 2" xfId="753" xr:uid="{00000000-0005-0000-0000-0000E9010000}"/>
    <cellStyle name="Eingabe 2 4 4" xfId="246" xr:uid="{00000000-0005-0000-0000-0000EA010000}"/>
    <cellStyle name="Eingabe 2 4 4 2" xfId="680" xr:uid="{00000000-0005-0000-0000-0000EB010000}"/>
    <cellStyle name="Eingabe 2 4 5" xfId="637" xr:uid="{00000000-0005-0000-0000-0000EC010000}"/>
    <cellStyle name="Eingabe 2 5" xfId="183" xr:uid="{00000000-0005-0000-0000-0000ED010000}"/>
    <cellStyle name="Eingabe 2 5 2" xfId="323" xr:uid="{00000000-0005-0000-0000-0000EE010000}"/>
    <cellStyle name="Eingabe 2 5 2 2" xfId="724" xr:uid="{00000000-0005-0000-0000-0000EF010000}"/>
    <cellStyle name="Eingabe 2 5 3" xfId="377" xr:uid="{00000000-0005-0000-0000-0000F0010000}"/>
    <cellStyle name="Eingabe 2 5 3 2" xfId="754" xr:uid="{00000000-0005-0000-0000-0000F1010000}"/>
    <cellStyle name="Eingabe 2 5 4" xfId="247" xr:uid="{00000000-0005-0000-0000-0000F2010000}"/>
    <cellStyle name="Eingabe 2 5 4 2" xfId="681" xr:uid="{00000000-0005-0000-0000-0000F3010000}"/>
    <cellStyle name="Eingabe 2 5 5" xfId="638" xr:uid="{00000000-0005-0000-0000-0000F4010000}"/>
    <cellStyle name="Eingabe 2 6" xfId="184" xr:uid="{00000000-0005-0000-0000-0000F5010000}"/>
    <cellStyle name="Eingabe 2 6 2" xfId="324" xr:uid="{00000000-0005-0000-0000-0000F6010000}"/>
    <cellStyle name="Eingabe 2 6 2 2" xfId="725" xr:uid="{00000000-0005-0000-0000-0000F7010000}"/>
    <cellStyle name="Eingabe 2 6 3" xfId="378" xr:uid="{00000000-0005-0000-0000-0000F8010000}"/>
    <cellStyle name="Eingabe 2 6 3 2" xfId="755" xr:uid="{00000000-0005-0000-0000-0000F9010000}"/>
    <cellStyle name="Eingabe 2 6 4" xfId="248" xr:uid="{00000000-0005-0000-0000-0000FA010000}"/>
    <cellStyle name="Eingabe 2 6 4 2" xfId="682" xr:uid="{00000000-0005-0000-0000-0000FB010000}"/>
    <cellStyle name="Eingabe 2 6 5" xfId="639" xr:uid="{00000000-0005-0000-0000-0000FC010000}"/>
    <cellStyle name="Eingabe 2 7" xfId="185" xr:uid="{00000000-0005-0000-0000-0000FD010000}"/>
    <cellStyle name="Eingabe 2 7 2" xfId="325" xr:uid="{00000000-0005-0000-0000-0000FE010000}"/>
    <cellStyle name="Eingabe 2 7 2 2" xfId="726" xr:uid="{00000000-0005-0000-0000-0000FF010000}"/>
    <cellStyle name="Eingabe 2 7 3" xfId="379" xr:uid="{00000000-0005-0000-0000-000000020000}"/>
    <cellStyle name="Eingabe 2 7 3 2" xfId="756" xr:uid="{00000000-0005-0000-0000-000001020000}"/>
    <cellStyle name="Eingabe 2 7 4" xfId="249" xr:uid="{00000000-0005-0000-0000-000002020000}"/>
    <cellStyle name="Eingabe 2 7 4 2" xfId="683" xr:uid="{00000000-0005-0000-0000-000003020000}"/>
    <cellStyle name="Eingabe 2 7 5" xfId="640" xr:uid="{00000000-0005-0000-0000-000004020000}"/>
    <cellStyle name="Eingabe 2 8" xfId="186" xr:uid="{00000000-0005-0000-0000-000005020000}"/>
    <cellStyle name="Eingabe 2 8 2" xfId="326" xr:uid="{00000000-0005-0000-0000-000006020000}"/>
    <cellStyle name="Eingabe 2 8 2 2" xfId="727" xr:uid="{00000000-0005-0000-0000-000007020000}"/>
    <cellStyle name="Eingabe 2 8 3" xfId="380" xr:uid="{00000000-0005-0000-0000-000008020000}"/>
    <cellStyle name="Eingabe 2 8 3 2" xfId="757" xr:uid="{00000000-0005-0000-0000-000009020000}"/>
    <cellStyle name="Eingabe 2 8 4" xfId="250" xr:uid="{00000000-0005-0000-0000-00000A020000}"/>
    <cellStyle name="Eingabe 2 8 4 2" xfId="684" xr:uid="{00000000-0005-0000-0000-00000B020000}"/>
    <cellStyle name="Eingabe 2 8 5" xfId="641" xr:uid="{00000000-0005-0000-0000-00000C020000}"/>
    <cellStyle name="Eingabe 2 9" xfId="273" xr:uid="{00000000-0005-0000-0000-00000D020000}"/>
    <cellStyle name="Eingabe 2 9 2" xfId="702" xr:uid="{00000000-0005-0000-0000-00000E020000}"/>
    <cellStyle name="Ergebnis 2" xfId="99" xr:uid="{00000000-0005-0000-0000-00000F020000}"/>
    <cellStyle name="Ergebnis 2 10" xfId="210" xr:uid="{00000000-0005-0000-0000-000010020000}"/>
    <cellStyle name="Ergebnis 2 10 2" xfId="658" xr:uid="{00000000-0005-0000-0000-000011020000}"/>
    <cellStyle name="Ergebnis 2 11" xfId="576" xr:uid="{00000000-0005-0000-0000-000012020000}"/>
    <cellStyle name="Ergebnis 2 12" xfId="500" xr:uid="{00000000-0005-0000-0000-000013020000}"/>
    <cellStyle name="Ergebnis 2 2" xfId="126" xr:uid="{00000000-0005-0000-0000-000014020000}"/>
    <cellStyle name="Ergebnis 2 2 2" xfId="283" xr:uid="{00000000-0005-0000-0000-000015020000}"/>
    <cellStyle name="Ergebnis 2 2 2 2" xfId="708" xr:uid="{00000000-0005-0000-0000-000016020000}"/>
    <cellStyle name="Ergebnis 2 2 3" xfId="205" xr:uid="{00000000-0005-0000-0000-000017020000}"/>
    <cellStyle name="Ergebnis 2 2 3 2" xfId="654" xr:uid="{00000000-0005-0000-0000-000018020000}"/>
    <cellStyle name="Ergebnis 2 2 4" xfId="219" xr:uid="{00000000-0005-0000-0000-000019020000}"/>
    <cellStyle name="Ergebnis 2 2 4 2" xfId="663" xr:uid="{00000000-0005-0000-0000-00001A020000}"/>
    <cellStyle name="Ergebnis 2 2 5" xfId="622" xr:uid="{00000000-0005-0000-0000-00001B020000}"/>
    <cellStyle name="Ergebnis 2 3" xfId="187" xr:uid="{00000000-0005-0000-0000-00001C020000}"/>
    <cellStyle name="Ergebnis 2 3 2" xfId="327" xr:uid="{00000000-0005-0000-0000-00001D020000}"/>
    <cellStyle name="Ergebnis 2 3 2 2" xfId="728" xr:uid="{00000000-0005-0000-0000-00001E020000}"/>
    <cellStyle name="Ergebnis 2 3 3" xfId="381" xr:uid="{00000000-0005-0000-0000-00001F020000}"/>
    <cellStyle name="Ergebnis 2 3 3 2" xfId="758" xr:uid="{00000000-0005-0000-0000-000020020000}"/>
    <cellStyle name="Ergebnis 2 3 4" xfId="251" xr:uid="{00000000-0005-0000-0000-000021020000}"/>
    <cellStyle name="Ergebnis 2 3 4 2" xfId="685" xr:uid="{00000000-0005-0000-0000-000022020000}"/>
    <cellStyle name="Ergebnis 2 3 5" xfId="642" xr:uid="{00000000-0005-0000-0000-000023020000}"/>
    <cellStyle name="Ergebnis 2 4" xfId="188" xr:uid="{00000000-0005-0000-0000-000024020000}"/>
    <cellStyle name="Ergebnis 2 4 2" xfId="328" xr:uid="{00000000-0005-0000-0000-000025020000}"/>
    <cellStyle name="Ergebnis 2 4 2 2" xfId="729" xr:uid="{00000000-0005-0000-0000-000026020000}"/>
    <cellStyle name="Ergebnis 2 4 3" xfId="382" xr:uid="{00000000-0005-0000-0000-000027020000}"/>
    <cellStyle name="Ergebnis 2 4 3 2" xfId="759" xr:uid="{00000000-0005-0000-0000-000028020000}"/>
    <cellStyle name="Ergebnis 2 4 4" xfId="252" xr:uid="{00000000-0005-0000-0000-000029020000}"/>
    <cellStyle name="Ergebnis 2 4 4 2" xfId="686" xr:uid="{00000000-0005-0000-0000-00002A020000}"/>
    <cellStyle name="Ergebnis 2 4 5" xfId="643" xr:uid="{00000000-0005-0000-0000-00002B020000}"/>
    <cellStyle name="Ergebnis 2 5" xfId="189" xr:uid="{00000000-0005-0000-0000-00002C020000}"/>
    <cellStyle name="Ergebnis 2 5 2" xfId="329" xr:uid="{00000000-0005-0000-0000-00002D020000}"/>
    <cellStyle name="Ergebnis 2 5 2 2" xfId="730" xr:uid="{00000000-0005-0000-0000-00002E020000}"/>
    <cellStyle name="Ergebnis 2 5 3" xfId="383" xr:uid="{00000000-0005-0000-0000-00002F020000}"/>
    <cellStyle name="Ergebnis 2 5 3 2" xfId="760" xr:uid="{00000000-0005-0000-0000-000030020000}"/>
    <cellStyle name="Ergebnis 2 5 4" xfId="253" xr:uid="{00000000-0005-0000-0000-000031020000}"/>
    <cellStyle name="Ergebnis 2 5 4 2" xfId="687" xr:uid="{00000000-0005-0000-0000-000032020000}"/>
    <cellStyle name="Ergebnis 2 5 5" xfId="644" xr:uid="{00000000-0005-0000-0000-000033020000}"/>
    <cellStyle name="Ergebnis 2 6" xfId="190" xr:uid="{00000000-0005-0000-0000-000034020000}"/>
    <cellStyle name="Ergebnis 2 6 2" xfId="330" xr:uid="{00000000-0005-0000-0000-000035020000}"/>
    <cellStyle name="Ergebnis 2 6 2 2" xfId="731" xr:uid="{00000000-0005-0000-0000-000036020000}"/>
    <cellStyle name="Ergebnis 2 6 3" xfId="384" xr:uid="{00000000-0005-0000-0000-000037020000}"/>
    <cellStyle name="Ergebnis 2 6 3 2" xfId="761" xr:uid="{00000000-0005-0000-0000-000038020000}"/>
    <cellStyle name="Ergebnis 2 6 4" xfId="254" xr:uid="{00000000-0005-0000-0000-000039020000}"/>
    <cellStyle name="Ergebnis 2 6 4 2" xfId="688" xr:uid="{00000000-0005-0000-0000-00003A020000}"/>
    <cellStyle name="Ergebnis 2 6 5" xfId="645" xr:uid="{00000000-0005-0000-0000-00003B020000}"/>
    <cellStyle name="Ergebnis 2 7" xfId="191" xr:uid="{00000000-0005-0000-0000-00003C020000}"/>
    <cellStyle name="Ergebnis 2 7 2" xfId="331" xr:uid="{00000000-0005-0000-0000-00003D020000}"/>
    <cellStyle name="Ergebnis 2 7 2 2" xfId="732" xr:uid="{00000000-0005-0000-0000-00003E020000}"/>
    <cellStyle name="Ergebnis 2 7 3" xfId="385" xr:uid="{00000000-0005-0000-0000-00003F020000}"/>
    <cellStyle name="Ergebnis 2 7 3 2" xfId="762" xr:uid="{00000000-0005-0000-0000-000040020000}"/>
    <cellStyle name="Ergebnis 2 7 4" xfId="255" xr:uid="{00000000-0005-0000-0000-000041020000}"/>
    <cellStyle name="Ergebnis 2 7 4 2" xfId="689" xr:uid="{00000000-0005-0000-0000-000042020000}"/>
    <cellStyle name="Ergebnis 2 7 5" xfId="646" xr:uid="{00000000-0005-0000-0000-000043020000}"/>
    <cellStyle name="Ergebnis 2 8" xfId="192" xr:uid="{00000000-0005-0000-0000-000044020000}"/>
    <cellStyle name="Ergebnis 2 8 2" xfId="332" xr:uid="{00000000-0005-0000-0000-000045020000}"/>
    <cellStyle name="Ergebnis 2 8 2 2" xfId="733" xr:uid="{00000000-0005-0000-0000-000046020000}"/>
    <cellStyle name="Ergebnis 2 8 3" xfId="386" xr:uid="{00000000-0005-0000-0000-000047020000}"/>
    <cellStyle name="Ergebnis 2 8 3 2" xfId="763" xr:uid="{00000000-0005-0000-0000-000048020000}"/>
    <cellStyle name="Ergebnis 2 8 4" xfId="256" xr:uid="{00000000-0005-0000-0000-000049020000}"/>
    <cellStyle name="Ergebnis 2 8 4 2" xfId="690" xr:uid="{00000000-0005-0000-0000-00004A020000}"/>
    <cellStyle name="Ergebnis 2 8 5" xfId="647" xr:uid="{00000000-0005-0000-0000-00004B020000}"/>
    <cellStyle name="Ergebnis 2 9" xfId="274" xr:uid="{00000000-0005-0000-0000-00004C020000}"/>
    <cellStyle name="Ergebnis 2 9 2" xfId="703" xr:uid="{00000000-0005-0000-0000-00004D020000}"/>
    <cellStyle name="Erklärender Text 2" xfId="100" xr:uid="{00000000-0005-0000-0000-00004E020000}"/>
    <cellStyle name="Euro" xfId="25" xr:uid="{00000000-0005-0000-0000-00004F020000}"/>
    <cellStyle name="Euro 2" xfId="127" xr:uid="{00000000-0005-0000-0000-000050020000}"/>
    <cellStyle name="Euro 3" xfId="438" xr:uid="{00000000-0005-0000-0000-000051020000}"/>
    <cellStyle name="Fest" xfId="439" xr:uid="{00000000-0005-0000-0000-000052020000}"/>
    <cellStyle name="Fest - Formatvorlage2" xfId="440" xr:uid="{00000000-0005-0000-0000-000053020000}"/>
    <cellStyle name="Fest_LRB Neumarkt G KostenP" xfId="441" xr:uid="{00000000-0005-0000-0000-000054020000}"/>
    <cellStyle name="Gruppe" xfId="442" xr:uid="{00000000-0005-0000-0000-000055020000}"/>
    <cellStyle name="Gut 2" xfId="101" xr:uid="{00000000-0005-0000-0000-000056020000}"/>
    <cellStyle name="Helv 08" xfId="443" xr:uid="{00000000-0005-0000-0000-000057020000}"/>
    <cellStyle name="Helv 12 fett" xfId="444" xr:uid="{00000000-0005-0000-0000-000058020000}"/>
    <cellStyle name="Helv 14 fett" xfId="445" xr:uid="{00000000-0005-0000-0000-000059020000}"/>
    <cellStyle name="Helv 18 fett" xfId="446" xr:uid="{00000000-0005-0000-0000-00005A020000}"/>
    <cellStyle name="Jahr" xfId="447" xr:uid="{00000000-0005-0000-0000-00005B020000}"/>
    <cellStyle name="Komma 2" xfId="26" xr:uid="{00000000-0005-0000-0000-00005C020000}"/>
    <cellStyle name="Komma 3" xfId="34" xr:uid="{00000000-0005-0000-0000-00005D020000}"/>
    <cellStyle name="Komma 3 2" xfId="128" xr:uid="{00000000-0005-0000-0000-00005E020000}"/>
    <cellStyle name="Komma 3 2 2" xfId="220" xr:uid="{00000000-0005-0000-0000-00005F020000}"/>
    <cellStyle name="Komma 3 3" xfId="138" xr:uid="{00000000-0005-0000-0000-000060020000}"/>
    <cellStyle name="Komma 3 3 2" xfId="224" xr:uid="{00000000-0005-0000-0000-000061020000}"/>
    <cellStyle name="Komma 3 4" xfId="204" xr:uid="{00000000-0005-0000-0000-000062020000}"/>
    <cellStyle name="Komma0 - Formatvorlage1" xfId="448" xr:uid="{00000000-0005-0000-0000-000063020000}"/>
    <cellStyle name="Komma0 - Formatvorlage3" xfId="449" xr:uid="{00000000-0005-0000-0000-000064020000}"/>
    <cellStyle name="Komma1 - Formatvorlage1" xfId="450" xr:uid="{00000000-0005-0000-0000-000065020000}"/>
    <cellStyle name="Kopfzeile1" xfId="451" xr:uid="{00000000-0005-0000-0000-000066020000}"/>
    <cellStyle name="Kopfzeile2" xfId="452" xr:uid="{00000000-0005-0000-0000-000067020000}"/>
    <cellStyle name="Neutral 2" xfId="102" xr:uid="{00000000-0005-0000-0000-000068020000}"/>
    <cellStyle name="Normal 2" xfId="422" xr:uid="{00000000-0005-0000-0000-000069020000}"/>
    <cellStyle name="Normal 3" xfId="423" xr:uid="{00000000-0005-0000-0000-00006A020000}"/>
    <cellStyle name="Normal 4" xfId="425" xr:uid="{00000000-0005-0000-0000-00006B020000}"/>
    <cellStyle name="Normal_erfassungsmatrix 04" xfId="30" xr:uid="{00000000-0005-0000-0000-00006C020000}"/>
    <cellStyle name="Notiz 2" xfId="103" xr:uid="{00000000-0005-0000-0000-00006D020000}"/>
    <cellStyle name="Notiz 2 10" xfId="270" xr:uid="{00000000-0005-0000-0000-00006E020000}"/>
    <cellStyle name="Notiz 2 10 2" xfId="699" xr:uid="{00000000-0005-0000-0000-00006F020000}"/>
    <cellStyle name="Notiz 2 11" xfId="211" xr:uid="{00000000-0005-0000-0000-000070020000}"/>
    <cellStyle name="Notiz 2 11 2" xfId="659" xr:uid="{00000000-0005-0000-0000-000071020000}"/>
    <cellStyle name="Notiz 2 12" xfId="579" xr:uid="{00000000-0005-0000-0000-000072020000}"/>
    <cellStyle name="Notiz 2 13" xfId="610" xr:uid="{00000000-0005-0000-0000-000073020000}"/>
    <cellStyle name="Notiz 2 2" xfId="129" xr:uid="{00000000-0005-0000-0000-000074020000}"/>
    <cellStyle name="Notiz 2 2 2" xfId="284" xr:uid="{00000000-0005-0000-0000-000075020000}"/>
    <cellStyle name="Notiz 2 2 2 2" xfId="709" xr:uid="{00000000-0005-0000-0000-000076020000}"/>
    <cellStyle name="Notiz 2 2 3" xfId="267" xr:uid="{00000000-0005-0000-0000-000077020000}"/>
    <cellStyle name="Notiz 2 2 3 2" xfId="698" xr:uid="{00000000-0005-0000-0000-000078020000}"/>
    <cellStyle name="Notiz 2 2 4" xfId="221" xr:uid="{00000000-0005-0000-0000-000079020000}"/>
    <cellStyle name="Notiz 2 2 4 2" xfId="664" xr:uid="{00000000-0005-0000-0000-00007A020000}"/>
    <cellStyle name="Notiz 2 2 5" xfId="623" xr:uid="{00000000-0005-0000-0000-00007B020000}"/>
    <cellStyle name="Notiz 2 3" xfId="193" xr:uid="{00000000-0005-0000-0000-00007C020000}"/>
    <cellStyle name="Notiz 2 3 2" xfId="333" xr:uid="{00000000-0005-0000-0000-00007D020000}"/>
    <cellStyle name="Notiz 2 3 2 2" xfId="734" xr:uid="{00000000-0005-0000-0000-00007E020000}"/>
    <cellStyle name="Notiz 2 3 3" xfId="387" xr:uid="{00000000-0005-0000-0000-00007F020000}"/>
    <cellStyle name="Notiz 2 3 3 2" xfId="764" xr:uid="{00000000-0005-0000-0000-000080020000}"/>
    <cellStyle name="Notiz 2 3 4" xfId="257" xr:uid="{00000000-0005-0000-0000-000081020000}"/>
    <cellStyle name="Notiz 2 3 4 2" xfId="691" xr:uid="{00000000-0005-0000-0000-000082020000}"/>
    <cellStyle name="Notiz 2 3 5" xfId="648" xr:uid="{00000000-0005-0000-0000-000083020000}"/>
    <cellStyle name="Notiz 2 4" xfId="194" xr:uid="{00000000-0005-0000-0000-000084020000}"/>
    <cellStyle name="Notiz 2 4 2" xfId="334" xr:uid="{00000000-0005-0000-0000-000085020000}"/>
    <cellStyle name="Notiz 2 4 2 2" xfId="735" xr:uid="{00000000-0005-0000-0000-000086020000}"/>
    <cellStyle name="Notiz 2 4 3" xfId="388" xr:uid="{00000000-0005-0000-0000-000087020000}"/>
    <cellStyle name="Notiz 2 4 3 2" xfId="765" xr:uid="{00000000-0005-0000-0000-000088020000}"/>
    <cellStyle name="Notiz 2 4 4" xfId="258" xr:uid="{00000000-0005-0000-0000-000089020000}"/>
    <cellStyle name="Notiz 2 4 4 2" xfId="692" xr:uid="{00000000-0005-0000-0000-00008A020000}"/>
    <cellStyle name="Notiz 2 4 5" xfId="649" xr:uid="{00000000-0005-0000-0000-00008B020000}"/>
    <cellStyle name="Notiz 2 5" xfId="195" xr:uid="{00000000-0005-0000-0000-00008C020000}"/>
    <cellStyle name="Notiz 2 5 2" xfId="335" xr:uid="{00000000-0005-0000-0000-00008D020000}"/>
    <cellStyle name="Notiz 2 5 2 2" xfId="736" xr:uid="{00000000-0005-0000-0000-00008E020000}"/>
    <cellStyle name="Notiz 2 5 3" xfId="389" xr:uid="{00000000-0005-0000-0000-00008F020000}"/>
    <cellStyle name="Notiz 2 5 3 2" xfId="766" xr:uid="{00000000-0005-0000-0000-000090020000}"/>
    <cellStyle name="Notiz 2 5 4" xfId="259" xr:uid="{00000000-0005-0000-0000-000091020000}"/>
    <cellStyle name="Notiz 2 5 4 2" xfId="693" xr:uid="{00000000-0005-0000-0000-000092020000}"/>
    <cellStyle name="Notiz 2 5 5" xfId="650" xr:uid="{00000000-0005-0000-0000-000093020000}"/>
    <cellStyle name="Notiz 2 6" xfId="196" xr:uid="{00000000-0005-0000-0000-000094020000}"/>
    <cellStyle name="Notiz 2 6 2" xfId="336" xr:uid="{00000000-0005-0000-0000-000095020000}"/>
    <cellStyle name="Notiz 2 6 2 2" xfId="737" xr:uid="{00000000-0005-0000-0000-000096020000}"/>
    <cellStyle name="Notiz 2 6 3" xfId="390" xr:uid="{00000000-0005-0000-0000-000097020000}"/>
    <cellStyle name="Notiz 2 6 3 2" xfId="767" xr:uid="{00000000-0005-0000-0000-000098020000}"/>
    <cellStyle name="Notiz 2 6 4" xfId="260" xr:uid="{00000000-0005-0000-0000-000099020000}"/>
    <cellStyle name="Notiz 2 6 4 2" xfId="694" xr:uid="{00000000-0005-0000-0000-00009A020000}"/>
    <cellStyle name="Notiz 2 6 5" xfId="651" xr:uid="{00000000-0005-0000-0000-00009B020000}"/>
    <cellStyle name="Notiz 2 7" xfId="197" xr:uid="{00000000-0005-0000-0000-00009C020000}"/>
    <cellStyle name="Notiz 2 7 2" xfId="337" xr:uid="{00000000-0005-0000-0000-00009D020000}"/>
    <cellStyle name="Notiz 2 7 2 2" xfId="738" xr:uid="{00000000-0005-0000-0000-00009E020000}"/>
    <cellStyle name="Notiz 2 7 3" xfId="391" xr:uid="{00000000-0005-0000-0000-00009F020000}"/>
    <cellStyle name="Notiz 2 7 3 2" xfId="768" xr:uid="{00000000-0005-0000-0000-0000A0020000}"/>
    <cellStyle name="Notiz 2 7 4" xfId="261" xr:uid="{00000000-0005-0000-0000-0000A1020000}"/>
    <cellStyle name="Notiz 2 7 4 2" xfId="695" xr:uid="{00000000-0005-0000-0000-0000A2020000}"/>
    <cellStyle name="Notiz 2 7 5" xfId="652" xr:uid="{00000000-0005-0000-0000-0000A3020000}"/>
    <cellStyle name="Notiz 2 8" xfId="198" xr:uid="{00000000-0005-0000-0000-0000A4020000}"/>
    <cellStyle name="Notiz 2 8 2" xfId="338" xr:uid="{00000000-0005-0000-0000-0000A5020000}"/>
    <cellStyle name="Notiz 2 8 2 2" xfId="739" xr:uid="{00000000-0005-0000-0000-0000A6020000}"/>
    <cellStyle name="Notiz 2 8 3" xfId="392" xr:uid="{00000000-0005-0000-0000-0000A7020000}"/>
    <cellStyle name="Notiz 2 8 3 2" xfId="769" xr:uid="{00000000-0005-0000-0000-0000A8020000}"/>
    <cellStyle name="Notiz 2 8 4" xfId="262" xr:uid="{00000000-0005-0000-0000-0000A9020000}"/>
    <cellStyle name="Notiz 2 8 4 2" xfId="696" xr:uid="{00000000-0005-0000-0000-0000AA020000}"/>
    <cellStyle name="Notiz 2 8 5" xfId="653" xr:uid="{00000000-0005-0000-0000-0000AB020000}"/>
    <cellStyle name="Notiz 2 9" xfId="275" xr:uid="{00000000-0005-0000-0000-0000AC020000}"/>
    <cellStyle name="Notiz 2 9 2" xfId="704" xr:uid="{00000000-0005-0000-0000-0000AD020000}"/>
    <cellStyle name="Percent 2" xfId="424" xr:uid="{00000000-0005-0000-0000-0000AE020000}"/>
    <cellStyle name="Percent 3" xfId="426" xr:uid="{00000000-0005-0000-0000-0000AF020000}"/>
    <cellStyle name="Prozent 2" xfId="27" xr:uid="{00000000-0005-0000-0000-0000B0020000}"/>
    <cellStyle name="Prozent 2 2" xfId="130" xr:uid="{00000000-0005-0000-0000-0000B1020000}"/>
    <cellStyle name="Prozent 3" xfId="31" xr:uid="{00000000-0005-0000-0000-0000B2020000}"/>
    <cellStyle name="Prozent 3 2" xfId="131" xr:uid="{00000000-0005-0000-0000-0000B3020000}"/>
    <cellStyle name="Prozent 3 3" xfId="453" xr:uid="{00000000-0005-0000-0000-0000B4020000}"/>
    <cellStyle name="Prozent 3 4" xfId="71" xr:uid="{00000000-0005-0000-0000-0000B5020000}"/>
    <cellStyle name="Prozent 4" xfId="144" xr:uid="{00000000-0005-0000-0000-0000B6020000}"/>
    <cellStyle name="Prozent 4 2" xfId="232" xr:uid="{00000000-0005-0000-0000-0000B7020000}"/>
    <cellStyle name="Prozent[1]" xfId="454" xr:uid="{00000000-0005-0000-0000-0000B8020000}"/>
    <cellStyle name="Prozent[2]" xfId="455" xr:uid="{00000000-0005-0000-0000-0000B9020000}"/>
    <cellStyle name="SAPBEXstdItem" xfId="456" xr:uid="{00000000-0005-0000-0000-0000BA020000}"/>
    <cellStyle name="SAPBEXstdItem 2" xfId="605" xr:uid="{00000000-0005-0000-0000-0000BB020000}"/>
    <cellStyle name="Schattiert" xfId="457" xr:uid="{00000000-0005-0000-0000-0000BC020000}"/>
    <cellStyle name="Schlecht 2" xfId="104" xr:uid="{00000000-0005-0000-0000-0000BD020000}"/>
    <cellStyle name="Standard" xfId="0" builtinId="0"/>
    <cellStyle name="Standard 10" xfId="199" xr:uid="{00000000-0005-0000-0000-0000BF020000}"/>
    <cellStyle name="Standard 11" xfId="200" xr:uid="{00000000-0005-0000-0000-0000C0020000}"/>
    <cellStyle name="Standard 11 2" xfId="263" xr:uid="{00000000-0005-0000-0000-0000C1020000}"/>
    <cellStyle name="Standard 12" xfId="202" xr:uid="{00000000-0005-0000-0000-0000C2020000}"/>
    <cellStyle name="Standard 13" xfId="201" xr:uid="{00000000-0005-0000-0000-0000C3020000}"/>
    <cellStyle name="Standard 14" xfId="419" xr:uid="{00000000-0005-0000-0000-0000C4020000}"/>
    <cellStyle name="Standard 15" xfId="70" xr:uid="{00000000-0005-0000-0000-0000C5020000}"/>
    <cellStyle name="Standard 15 2" xfId="618" xr:uid="{00000000-0005-0000-0000-0000C6020000}"/>
    <cellStyle name="Standard 16" xfId="614" xr:uid="{00000000-0005-0000-0000-0000C7020000}"/>
    <cellStyle name="Standard 17" xfId="612" xr:uid="{00000000-0005-0000-0000-0000C8020000}"/>
    <cellStyle name="Standard 2" xfId="28" xr:uid="{00000000-0005-0000-0000-0000C9020000}"/>
    <cellStyle name="Standard 2 2" xfId="35" xr:uid="{00000000-0005-0000-0000-0000CA020000}"/>
    <cellStyle name="Standard 2 2 2" xfId="133" xr:uid="{00000000-0005-0000-0000-0000CB020000}"/>
    <cellStyle name="Standard 2 2 3" xfId="580" xr:uid="{00000000-0005-0000-0000-0000CC020000}"/>
    <cellStyle name="Standard 2 3" xfId="132" xr:uid="{00000000-0005-0000-0000-0000CD020000}"/>
    <cellStyle name="Standard 2_03c_EHB_Strom_ausgefuellt_Muster_Juelich" xfId="581" xr:uid="{00000000-0005-0000-0000-0000CE020000}"/>
    <cellStyle name="Standard 3" xfId="29" xr:uid="{00000000-0005-0000-0000-0000CF020000}"/>
    <cellStyle name="Standard 3 2" xfId="36" xr:uid="{00000000-0005-0000-0000-0000D0020000}"/>
    <cellStyle name="Standard 3 2 2" xfId="68" xr:uid="{00000000-0005-0000-0000-0000D1020000}"/>
    <cellStyle name="Standard 3 2 2 2" xfId="134" xr:uid="{00000000-0005-0000-0000-0000D2020000}"/>
    <cellStyle name="Standard 3 3" xfId="69" xr:uid="{00000000-0005-0000-0000-0000D3020000}"/>
    <cellStyle name="Standard 4" xfId="32" xr:uid="{00000000-0005-0000-0000-0000D4020000}"/>
    <cellStyle name="Standard 4 2" xfId="135" xr:uid="{00000000-0005-0000-0000-0000D5020000}"/>
    <cellStyle name="Standard 4 2 2" xfId="222" xr:uid="{00000000-0005-0000-0000-0000D6020000}"/>
    <cellStyle name="Standard 4 3" xfId="139" xr:uid="{00000000-0005-0000-0000-0000D7020000}"/>
    <cellStyle name="Standard 4 3 2" xfId="225" xr:uid="{00000000-0005-0000-0000-0000D8020000}"/>
    <cellStyle name="Standard 4 4" xfId="203" xr:uid="{00000000-0005-0000-0000-0000D9020000}"/>
    <cellStyle name="Standard 4 5" xfId="458" xr:uid="{00000000-0005-0000-0000-0000DA020000}"/>
    <cellStyle name="Standard 4 6" xfId="72" xr:uid="{00000000-0005-0000-0000-0000DB020000}"/>
    <cellStyle name="Standard 5" xfId="33" xr:uid="{00000000-0005-0000-0000-0000DC020000}"/>
    <cellStyle name="Standard 5 2" xfId="136" xr:uid="{00000000-0005-0000-0000-0000DD020000}"/>
    <cellStyle name="Standard 5 3" xfId="582" xr:uid="{00000000-0005-0000-0000-0000DE020000}"/>
    <cellStyle name="Standard 6" xfId="67" xr:uid="{00000000-0005-0000-0000-0000DF020000}"/>
    <cellStyle name="Standard 6 2" xfId="137" xr:uid="{00000000-0005-0000-0000-0000E0020000}"/>
    <cellStyle name="Standard 6 2 2" xfId="223" xr:uid="{00000000-0005-0000-0000-0000E1020000}"/>
    <cellStyle name="Standard 6 3" xfId="140" xr:uid="{00000000-0005-0000-0000-0000E2020000}"/>
    <cellStyle name="Standard 6 3 2" xfId="226" xr:uid="{00000000-0005-0000-0000-0000E3020000}"/>
    <cellStyle name="Standard 6 4" xfId="206" xr:uid="{00000000-0005-0000-0000-0000E4020000}"/>
    <cellStyle name="Standard 6 5" xfId="74" xr:uid="{00000000-0005-0000-0000-0000E5020000}"/>
    <cellStyle name="Standard 6 6" xfId="617" xr:uid="{00000000-0005-0000-0000-0000E6020000}"/>
    <cellStyle name="Standard 7" xfId="116" xr:uid="{00000000-0005-0000-0000-0000E7020000}"/>
    <cellStyle name="Standard 8" xfId="141" xr:uid="{00000000-0005-0000-0000-0000E8020000}"/>
    <cellStyle name="Standard 8 2" xfId="228" xr:uid="{00000000-0005-0000-0000-0000E9020000}"/>
    <cellStyle name="Standard 9" xfId="143" xr:uid="{00000000-0005-0000-0000-0000EA020000}"/>
    <cellStyle name="Standard 9 2" xfId="230" xr:uid="{00000000-0005-0000-0000-0000EB020000}"/>
    <cellStyle name="Standard_EHB_NEU_Gas_Entwurf_27_Version 26 ohne Werte" xfId="65" xr:uid="{00000000-0005-0000-0000-0000EC020000}"/>
    <cellStyle name="Standard_ErhebbgnBetrberGasversorgnetze14945xls(1)" xfId="64" xr:uid="{00000000-0005-0000-0000-0000ED020000}"/>
    <cellStyle name="Summe" xfId="459" xr:uid="{00000000-0005-0000-0000-0000EF020000}"/>
    <cellStyle name="test1" xfId="460" xr:uid="{00000000-0005-0000-0000-0000F0020000}"/>
    <cellStyle name="Überschrift 1 2" xfId="105" xr:uid="{00000000-0005-0000-0000-0000F1020000}"/>
    <cellStyle name="Überschrift 2 2" xfId="106" xr:uid="{00000000-0005-0000-0000-0000F2020000}"/>
    <cellStyle name="Überschrift 3 2" xfId="107" xr:uid="{00000000-0005-0000-0000-0000F3020000}"/>
    <cellStyle name="Überschrift 4 2" xfId="108" xr:uid="{00000000-0005-0000-0000-0000F4020000}"/>
    <cellStyle name="Überschrift 5" xfId="109" xr:uid="{00000000-0005-0000-0000-0000F5020000}"/>
    <cellStyle name="Undefiniert" xfId="63" xr:uid="{00000000-0005-0000-0000-0000F6020000}"/>
    <cellStyle name="verborgen" xfId="461" xr:uid="{00000000-0005-0000-0000-0000F7020000}"/>
    <cellStyle name="Verknüpfte Zelle 2" xfId="110" xr:uid="{00000000-0005-0000-0000-0000F8020000}"/>
    <cellStyle name="Whrung" xfId="462" xr:uid="{00000000-0005-0000-0000-0000F9020000}"/>
    <cellStyle name="Währung 2" xfId="111" xr:uid="{00000000-0005-0000-0000-0000FA020000}"/>
    <cellStyle name="Währung 2 2" xfId="585" xr:uid="{00000000-0005-0000-0000-0000FB020000}"/>
    <cellStyle name="Währung 3" xfId="112" xr:uid="{00000000-0005-0000-0000-0000FC020000}"/>
    <cellStyle name="Währung 3 2" xfId="586" xr:uid="{00000000-0005-0000-0000-0000FD020000}"/>
    <cellStyle name="Währung 4" xfId="113" xr:uid="{00000000-0005-0000-0000-0000FE020000}"/>
    <cellStyle name="Währung 4 2" xfId="587" xr:uid="{00000000-0005-0000-0000-0000FF020000}"/>
    <cellStyle name="Währung 5" xfId="613" xr:uid="{00000000-0005-0000-0000-000000030000}"/>
    <cellStyle name="Warnender Text 2" xfId="114" xr:uid="{00000000-0005-0000-0000-000001030000}"/>
    <cellStyle name="Zelle überprüfen 2" xfId="115" xr:uid="{00000000-0005-0000-0000-00000203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7" t="s">
        <v>0</v>
      </c>
    </row>
    <row r="2" spans="1:3" ht="91.5" customHeight="1">
      <c r="C2" s="28" t="s">
        <v>1</v>
      </c>
    </row>
    <row r="4" spans="1:3" ht="21" customHeight="1">
      <c r="B4" s="11" t="s">
        <v>2</v>
      </c>
      <c r="C4" s="12"/>
    </row>
    <row r="5" spans="1:3" ht="21" customHeight="1">
      <c r="B5" s="2" t="s">
        <v>3</v>
      </c>
      <c r="C5" s="107" t="s">
        <v>219</v>
      </c>
    </row>
    <row r="6" spans="1:3" ht="21" customHeight="1">
      <c r="B6" s="2" t="s">
        <v>4</v>
      </c>
      <c r="C6" s="108">
        <v>10001103</v>
      </c>
    </row>
    <row r="7" spans="1:3" ht="21" customHeight="1">
      <c r="B7" s="2" t="s">
        <v>5</v>
      </c>
      <c r="C7" s="109"/>
    </row>
    <row r="8" spans="1:3" ht="21" customHeight="1">
      <c r="B8" s="2" t="s">
        <v>6</v>
      </c>
      <c r="C8" s="112"/>
    </row>
    <row r="9" spans="1:3" ht="21" customHeight="1">
      <c r="B9" s="2" t="s">
        <v>7</v>
      </c>
      <c r="C9" s="109"/>
    </row>
    <row r="10" spans="1:3" ht="21" customHeight="1">
      <c r="B10" s="2" t="s">
        <v>8</v>
      </c>
      <c r="C10" s="109"/>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B1" zoomScaleNormal="100" workbookViewId="0">
      <selection activeCell="B9" sqref="B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3" t="s">
        <v>9</v>
      </c>
      <c r="B1" s="74" t="s">
        <v>10</v>
      </c>
      <c r="C1" s="72"/>
    </row>
    <row r="2" spans="1:3" ht="71.25">
      <c r="A2" s="4"/>
      <c r="B2" s="39" t="s">
        <v>11</v>
      </c>
      <c r="C2" s="39" t="s">
        <v>12</v>
      </c>
    </row>
    <row r="3" spans="1:3" ht="15.75">
      <c r="A3" s="46" t="s">
        <v>13</v>
      </c>
      <c r="B3" s="47" t="s">
        <v>14</v>
      </c>
      <c r="C3" s="48"/>
    </row>
    <row r="4" spans="1:3" ht="85.5">
      <c r="A4" s="36">
        <v>1</v>
      </c>
      <c r="B4" s="37" t="s">
        <v>15</v>
      </c>
      <c r="C4" s="39" t="s">
        <v>16</v>
      </c>
    </row>
    <row r="5" spans="1:3" ht="42.75">
      <c r="A5" s="36">
        <v>2</v>
      </c>
      <c r="B5" s="37" t="s">
        <v>17</v>
      </c>
      <c r="C5" s="39" t="s">
        <v>18</v>
      </c>
    </row>
    <row r="6" spans="1:3" ht="15.75">
      <c r="A6" s="46" t="s">
        <v>19</v>
      </c>
      <c r="B6" s="47" t="s">
        <v>20</v>
      </c>
      <c r="C6" s="48"/>
    </row>
    <row r="7" spans="1:3" ht="28.5">
      <c r="A7" s="38">
        <v>1</v>
      </c>
      <c r="B7" s="37" t="s">
        <v>21</v>
      </c>
      <c r="C7" s="39" t="s">
        <v>22</v>
      </c>
    </row>
    <row r="8" spans="1:3">
      <c r="A8" s="51" t="s">
        <v>23</v>
      </c>
      <c r="B8" s="37" t="s">
        <v>24</v>
      </c>
      <c r="C8" s="39" t="s">
        <v>25</v>
      </c>
    </row>
    <row r="9" spans="1:3" ht="28.5">
      <c r="A9" s="51" t="s">
        <v>26</v>
      </c>
      <c r="B9" s="37" t="s">
        <v>27</v>
      </c>
      <c r="C9" s="39" t="s">
        <v>28</v>
      </c>
    </row>
    <row r="10" spans="1:3" ht="28.5">
      <c r="A10" s="51" t="s">
        <v>29</v>
      </c>
      <c r="B10" s="37" t="s">
        <v>30</v>
      </c>
      <c r="C10" s="39" t="s">
        <v>31</v>
      </c>
    </row>
    <row r="11" spans="1:3">
      <c r="A11" s="38">
        <v>2</v>
      </c>
      <c r="B11" s="37" t="s">
        <v>32</v>
      </c>
      <c r="C11" s="39" t="s">
        <v>33</v>
      </c>
    </row>
    <row r="12" spans="1:3">
      <c r="A12" s="19">
        <v>3</v>
      </c>
      <c r="B12" s="20" t="s">
        <v>34</v>
      </c>
      <c r="C12" s="39" t="s">
        <v>35</v>
      </c>
    </row>
    <row r="13" spans="1:3" ht="15.75">
      <c r="A13" s="46" t="s">
        <v>36</v>
      </c>
      <c r="B13" s="47" t="s">
        <v>37</v>
      </c>
      <c r="C13" s="48"/>
    </row>
    <row r="14" spans="1:3" s="53" customFormat="1">
      <c r="A14" s="36">
        <v>1</v>
      </c>
      <c r="B14" s="39" t="s">
        <v>38</v>
      </c>
      <c r="C14" s="39" t="s">
        <v>39</v>
      </c>
    </row>
    <row r="15" spans="1:3" s="53" customFormat="1">
      <c r="A15" s="54" t="s">
        <v>23</v>
      </c>
      <c r="B15" s="39" t="s">
        <v>40</v>
      </c>
      <c r="C15" s="39" t="s">
        <v>41</v>
      </c>
    </row>
    <row r="16" spans="1:3" s="53" customFormat="1">
      <c r="A16" s="54" t="s">
        <v>26</v>
      </c>
      <c r="B16" s="39" t="s">
        <v>42</v>
      </c>
      <c r="C16" s="39" t="s">
        <v>43</v>
      </c>
    </row>
    <row r="17" spans="1:3" ht="15.75">
      <c r="A17" s="46" t="s">
        <v>44</v>
      </c>
      <c r="B17" s="47" t="s">
        <v>45</v>
      </c>
      <c r="C17" s="48"/>
    </row>
    <row r="18" spans="1:3" ht="28.5">
      <c r="A18" s="38">
        <v>1</v>
      </c>
      <c r="B18" s="39" t="s">
        <v>46</v>
      </c>
      <c r="C18" s="39" t="s">
        <v>47</v>
      </c>
    </row>
    <row r="19" spans="1:3">
      <c r="A19" s="56">
        <v>2</v>
      </c>
      <c r="B19" s="20" t="s">
        <v>48</v>
      </c>
      <c r="C19" s="39" t="s">
        <v>49</v>
      </c>
    </row>
    <row r="20" spans="1:3">
      <c r="A20" s="51" t="s">
        <v>50</v>
      </c>
      <c r="B20" s="18" t="s">
        <v>51</v>
      </c>
      <c r="C20" s="39" t="s">
        <v>52</v>
      </c>
    </row>
    <row r="21" spans="1:3">
      <c r="A21" s="51" t="s">
        <v>53</v>
      </c>
      <c r="B21" s="18" t="s">
        <v>54</v>
      </c>
      <c r="C21" s="39" t="s">
        <v>55</v>
      </c>
    </row>
    <row r="22" spans="1:3">
      <c r="A22" s="38">
        <v>3</v>
      </c>
      <c r="B22" s="20" t="s">
        <v>56</v>
      </c>
      <c r="C22" s="39" t="s">
        <v>57</v>
      </c>
    </row>
    <row r="23" spans="1:3">
      <c r="A23" s="51" t="s">
        <v>58</v>
      </c>
      <c r="B23" s="20" t="s">
        <v>59</v>
      </c>
      <c r="C23" s="39" t="s">
        <v>60</v>
      </c>
    </row>
    <row r="24" spans="1:3">
      <c r="A24" s="51" t="s">
        <v>61</v>
      </c>
      <c r="B24" s="20" t="s">
        <v>62</v>
      </c>
      <c r="C24" s="39" t="s">
        <v>63</v>
      </c>
    </row>
    <row r="25" spans="1:3">
      <c r="A25" s="19">
        <v>4</v>
      </c>
      <c r="B25" s="20" t="s">
        <v>64</v>
      </c>
      <c r="C25" s="39" t="s">
        <v>65</v>
      </c>
    </row>
    <row r="26" spans="1:3">
      <c r="A26" s="19">
        <v>5</v>
      </c>
      <c r="B26" s="20" t="s">
        <v>66</v>
      </c>
      <c r="C26" s="39" t="s">
        <v>67</v>
      </c>
    </row>
    <row r="27" spans="1:3">
      <c r="A27" s="19">
        <v>6</v>
      </c>
      <c r="B27" s="20" t="s">
        <v>68</v>
      </c>
      <c r="C27" s="39" t="s">
        <v>67</v>
      </c>
    </row>
    <row r="28" spans="1:3" ht="15.75">
      <c r="A28" s="16">
        <v>7</v>
      </c>
      <c r="B28" s="20" t="s">
        <v>69</v>
      </c>
      <c r="C28" s="39" t="s">
        <v>67</v>
      </c>
    </row>
    <row r="29" spans="1:3">
      <c r="A29" s="51" t="s">
        <v>70</v>
      </c>
      <c r="B29" s="2" t="s">
        <v>71</v>
      </c>
      <c r="C29" s="57" t="s">
        <v>72</v>
      </c>
    </row>
    <row r="30" spans="1:3">
      <c r="A30" s="51" t="s">
        <v>73</v>
      </c>
      <c r="B30" s="2" t="s">
        <v>74</v>
      </c>
      <c r="C30" s="57" t="s">
        <v>75</v>
      </c>
    </row>
    <row r="31" spans="1:3" ht="15.75">
      <c r="A31" s="46" t="s">
        <v>76</v>
      </c>
      <c r="B31" s="47" t="s">
        <v>77</v>
      </c>
      <c r="C31" s="48"/>
    </row>
    <row r="32" spans="1:3">
      <c r="A32" s="36">
        <v>1</v>
      </c>
      <c r="B32" s="37" t="s">
        <v>78</v>
      </c>
      <c r="C32" s="39" t="s">
        <v>79</v>
      </c>
    </row>
    <row r="33" spans="1:3">
      <c r="A33" s="51" t="s">
        <v>23</v>
      </c>
      <c r="B33" s="37" t="s">
        <v>80</v>
      </c>
      <c r="C33" s="39" t="s">
        <v>79</v>
      </c>
    </row>
    <row r="34" spans="1:3">
      <c r="A34" s="51" t="s">
        <v>26</v>
      </c>
      <c r="B34" s="37" t="s">
        <v>81</v>
      </c>
      <c r="C34" s="39" t="s">
        <v>79</v>
      </c>
    </row>
    <row r="35" spans="1:3">
      <c r="A35" s="51" t="s">
        <v>29</v>
      </c>
      <c r="B35" s="37" t="s">
        <v>82</v>
      </c>
      <c r="C35" s="39" t="s">
        <v>79</v>
      </c>
    </row>
    <row r="36" spans="1:3">
      <c r="A36" s="51" t="s">
        <v>83</v>
      </c>
      <c r="B36" s="37" t="s">
        <v>84</v>
      </c>
      <c r="C36" s="39" t="s">
        <v>79</v>
      </c>
    </row>
    <row r="37" spans="1:3">
      <c r="A37" s="51" t="s">
        <v>85</v>
      </c>
      <c r="B37" s="37" t="s">
        <v>86</v>
      </c>
      <c r="C37" s="39" t="s">
        <v>79</v>
      </c>
    </row>
    <row r="38" spans="1:3">
      <c r="A38" s="36">
        <v>2</v>
      </c>
      <c r="B38" s="37" t="s">
        <v>87</v>
      </c>
      <c r="C38" s="39" t="s">
        <v>79</v>
      </c>
    </row>
    <row r="39" spans="1:3">
      <c r="A39" s="36">
        <v>3</v>
      </c>
      <c r="B39" s="37" t="s">
        <v>88</v>
      </c>
      <c r="C39" s="39" t="s">
        <v>79</v>
      </c>
    </row>
    <row r="40" spans="1:3">
      <c r="A40" s="36">
        <v>4</v>
      </c>
      <c r="B40" s="37" t="s">
        <v>89</v>
      </c>
      <c r="C40" s="39" t="s">
        <v>79</v>
      </c>
    </row>
    <row r="41" spans="1:3">
      <c r="A41" s="36">
        <v>5</v>
      </c>
      <c r="B41" s="37" t="s">
        <v>90</v>
      </c>
      <c r="C41" s="39" t="s">
        <v>79</v>
      </c>
    </row>
    <row r="42" spans="1:3" ht="15.75">
      <c r="A42" s="46" t="s">
        <v>91</v>
      </c>
      <c r="B42" s="47" t="s">
        <v>92</v>
      </c>
      <c r="C42" s="48"/>
    </row>
    <row r="43" spans="1:3">
      <c r="A43" s="36">
        <v>1</v>
      </c>
      <c r="B43" s="37" t="s">
        <v>93</v>
      </c>
      <c r="C43" s="39" t="s">
        <v>94</v>
      </c>
    </row>
    <row r="44" spans="1:3" ht="15.75">
      <c r="A44" s="46" t="s">
        <v>95</v>
      </c>
      <c r="B44" s="47" t="s">
        <v>96</v>
      </c>
      <c r="C44" s="48"/>
    </row>
    <row r="45" spans="1:3" ht="128.25">
      <c r="A45" s="4"/>
      <c r="B45" s="39" t="s">
        <v>11</v>
      </c>
      <c r="C45" s="39" t="s">
        <v>97</v>
      </c>
    </row>
    <row r="46" spans="1:3" ht="114">
      <c r="A46" s="51" t="s">
        <v>98</v>
      </c>
      <c r="B46" s="39" t="s">
        <v>99</v>
      </c>
      <c r="C46" s="39" t="s">
        <v>100</v>
      </c>
    </row>
    <row r="47" spans="1:3">
      <c r="A47" s="51" t="s">
        <v>101</v>
      </c>
      <c r="B47" s="39" t="s">
        <v>102</v>
      </c>
      <c r="C47" s="39" t="s">
        <v>103</v>
      </c>
    </row>
    <row r="48" spans="1:3">
      <c r="A48" s="51" t="s">
        <v>104</v>
      </c>
      <c r="B48" s="39" t="s">
        <v>105</v>
      </c>
      <c r="C48" s="39" t="s">
        <v>106</v>
      </c>
    </row>
    <row r="49" spans="1:3">
      <c r="A49" s="70"/>
      <c r="B49" s="71"/>
      <c r="C49" s="58"/>
    </row>
    <row r="50" spans="1:3" ht="26.25">
      <c r="A50" s="73" t="s">
        <v>107</v>
      </c>
      <c r="B50" s="75" t="s">
        <v>108</v>
      </c>
      <c r="C50" s="3"/>
    </row>
    <row r="51" spans="1:3" ht="26.25">
      <c r="A51" s="24"/>
      <c r="B51" s="49" t="s">
        <v>109</v>
      </c>
      <c r="C51" s="3"/>
    </row>
    <row r="52" spans="1:3" ht="28.5">
      <c r="A52" s="25"/>
      <c r="B52" s="49" t="s">
        <v>110</v>
      </c>
      <c r="C52" s="3"/>
    </row>
    <row r="53" spans="1:3">
      <c r="A53" s="25"/>
      <c r="B53" s="49" t="s">
        <v>111</v>
      </c>
      <c r="C53" s="3"/>
    </row>
    <row r="54" spans="1:3" ht="42.75">
      <c r="A54" s="25"/>
      <c r="B54" s="49" t="s">
        <v>112</v>
      </c>
      <c r="C54" s="3"/>
    </row>
    <row r="55" spans="1:3" ht="42.75">
      <c r="A55" s="25"/>
      <c r="B55" s="49" t="s">
        <v>113</v>
      </c>
      <c r="C55" s="3"/>
    </row>
    <row r="56" spans="1:3" ht="28.5">
      <c r="A56" s="26"/>
      <c r="B56" s="50" t="s">
        <v>114</v>
      </c>
      <c r="C56" s="3"/>
    </row>
    <row r="57" spans="1:3">
      <c r="A57" s="3"/>
      <c r="B57" s="58"/>
      <c r="C57" s="3"/>
    </row>
    <row r="58" spans="1:3" ht="26.25">
      <c r="A58" s="73" t="s">
        <v>115</v>
      </c>
      <c r="B58" s="75" t="s">
        <v>116</v>
      </c>
    </row>
    <row r="59" spans="1:3" ht="42.75">
      <c r="A59" s="24"/>
      <c r="B59" s="49" t="s">
        <v>117</v>
      </c>
    </row>
    <row r="60" spans="1:3" ht="28.5">
      <c r="A60" s="25"/>
      <c r="B60" s="49" t="s">
        <v>110</v>
      </c>
    </row>
    <row r="61" spans="1:3">
      <c r="A61" s="25"/>
      <c r="B61" s="49" t="s">
        <v>111</v>
      </c>
    </row>
    <row r="62" spans="1:3" ht="42.75">
      <c r="A62" s="25"/>
      <c r="B62" s="49" t="s">
        <v>118</v>
      </c>
    </row>
    <row r="63" spans="1:3" ht="42.75">
      <c r="A63" s="25"/>
      <c r="B63" s="49" t="s">
        <v>113</v>
      </c>
    </row>
    <row r="64" spans="1:3" ht="28.5">
      <c r="A64" s="26"/>
      <c r="B64" s="50" t="s">
        <v>114</v>
      </c>
    </row>
    <row r="69" spans="2:2">
      <c r="B69" s="21"/>
    </row>
    <row r="70" spans="2:2">
      <c r="B70" s="21"/>
    </row>
    <row r="71" spans="2:2">
      <c r="B71" s="21"/>
    </row>
    <row r="72" spans="2:2">
      <c r="B72" s="17"/>
    </row>
    <row r="73" spans="2:2">
      <c r="B73" s="15"/>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AK65"/>
  <sheetViews>
    <sheetView showGridLines="0" zoomScale="60" zoomScaleNormal="60" workbookViewId="0">
      <pane xSplit="2" ySplit="16" topLeftCell="N17" activePane="bottomRight" state="frozen"/>
      <selection pane="topRight" activeCell="C1" sqref="C1"/>
      <selection pane="bottomLeft" activeCell="A17" sqref="A17"/>
      <selection pane="bottomRight" activeCell="C1" sqref="C1:J1048576"/>
    </sheetView>
  </sheetViews>
  <sheetFormatPr baseColWidth="10" defaultColWidth="11.42578125" defaultRowHeight="15.75"/>
  <cols>
    <col min="1" max="1" width="6.28515625" style="40" customWidth="1"/>
    <col min="2" max="2" width="87.7109375" style="89" customWidth="1"/>
    <col min="3" max="3" width="19" style="40" bestFit="1" customWidth="1"/>
    <col min="4" max="6" width="18.42578125" style="40" bestFit="1" customWidth="1"/>
    <col min="7" max="7" width="19" style="40" bestFit="1" customWidth="1"/>
    <col min="8" max="10" width="18.42578125" style="40" bestFit="1" customWidth="1"/>
    <col min="11" max="11" width="19" style="40" bestFit="1" customWidth="1"/>
    <col min="12" max="12" width="18.42578125" style="40" bestFit="1" customWidth="1"/>
    <col min="13" max="16" width="19" style="40" bestFit="1" customWidth="1"/>
    <col min="17" max="17" width="18.42578125" style="40" bestFit="1" customWidth="1"/>
    <col min="18" max="19" width="19" style="40" bestFit="1" customWidth="1"/>
    <col min="20" max="20" width="15.7109375" style="40" bestFit="1" customWidth="1"/>
    <col min="21" max="21" width="17.5703125" style="40" bestFit="1" customWidth="1"/>
    <col min="22" max="25" width="15.7109375" style="40" bestFit="1" customWidth="1"/>
    <col min="26" max="26" width="14.5703125" style="40" bestFit="1" customWidth="1"/>
    <col min="27" max="35" width="15.7109375" style="40" bestFit="1" customWidth="1"/>
    <col min="36" max="36" width="14.5703125" style="40" bestFit="1" customWidth="1"/>
    <col min="37" max="37" width="6.7109375" style="40" bestFit="1" customWidth="1"/>
    <col min="38" max="16384" width="11.42578125" style="40"/>
  </cols>
  <sheetData>
    <row r="1" spans="1:20">
      <c r="A1" s="41"/>
      <c r="B1" s="82" t="s">
        <v>119</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20">
      <c r="A2" s="69" t="s">
        <v>13</v>
      </c>
      <c r="B2" s="83" t="s">
        <v>14</v>
      </c>
      <c r="C2" s="43"/>
      <c r="D2" s="43"/>
      <c r="E2" s="43"/>
      <c r="F2" s="43"/>
      <c r="G2" s="43"/>
      <c r="H2" s="43"/>
      <c r="I2" s="43"/>
      <c r="J2" s="43"/>
      <c r="K2" s="43"/>
      <c r="L2" s="43"/>
      <c r="M2" s="43"/>
      <c r="N2" s="43"/>
      <c r="O2" s="43"/>
      <c r="P2" s="43"/>
      <c r="Q2" s="43"/>
      <c r="R2" s="43"/>
      <c r="S2" s="43"/>
    </row>
    <row r="3" spans="1:20">
      <c r="A3" s="76">
        <v>1</v>
      </c>
      <c r="B3" s="79" t="s">
        <v>15</v>
      </c>
      <c r="C3" s="101">
        <v>31990</v>
      </c>
      <c r="D3" s="101">
        <v>30647</v>
      </c>
      <c r="E3" s="101">
        <v>30088</v>
      </c>
      <c r="F3" s="101">
        <v>33114</v>
      </c>
      <c r="G3" s="101">
        <v>32558</v>
      </c>
      <c r="H3" s="101">
        <v>33565</v>
      </c>
      <c r="I3" s="101">
        <v>32128</v>
      </c>
      <c r="J3" s="101">
        <v>32721</v>
      </c>
      <c r="K3" s="101">
        <v>32114</v>
      </c>
      <c r="L3" s="101">
        <v>32461</v>
      </c>
      <c r="M3" s="101">
        <v>32825</v>
      </c>
      <c r="N3" s="101">
        <v>30986</v>
      </c>
      <c r="O3" s="22">
        <v>23150</v>
      </c>
      <c r="P3" s="22">
        <v>22850</v>
      </c>
      <c r="Q3" s="22">
        <v>25100</v>
      </c>
      <c r="R3" s="22">
        <v>24050</v>
      </c>
      <c r="S3" s="22">
        <v>24400</v>
      </c>
    </row>
    <row r="4" spans="1:20">
      <c r="A4" s="76">
        <v>2</v>
      </c>
      <c r="B4" s="79" t="s">
        <v>17</v>
      </c>
      <c r="C4" s="22">
        <v>21</v>
      </c>
      <c r="D4" s="22">
        <v>20</v>
      </c>
      <c r="E4" s="22">
        <v>21</v>
      </c>
      <c r="F4" s="22">
        <v>21</v>
      </c>
      <c r="G4" s="22">
        <v>22</v>
      </c>
      <c r="H4" s="22">
        <v>23</v>
      </c>
      <c r="I4" s="22">
        <v>23</v>
      </c>
      <c r="J4" s="22">
        <v>21</v>
      </c>
      <c r="K4" s="22">
        <v>23</v>
      </c>
      <c r="L4" s="22">
        <v>23</v>
      </c>
      <c r="M4" s="22">
        <v>23</v>
      </c>
      <c r="N4" s="22">
        <v>23</v>
      </c>
      <c r="O4" s="22">
        <v>17</v>
      </c>
      <c r="P4" s="22">
        <v>17</v>
      </c>
      <c r="Q4" s="22">
        <v>19</v>
      </c>
      <c r="R4" s="22">
        <v>18</v>
      </c>
      <c r="S4" s="22">
        <v>18</v>
      </c>
    </row>
    <row r="5" spans="1:20">
      <c r="A5" s="77" t="s">
        <v>19</v>
      </c>
      <c r="B5" s="84" t="s">
        <v>20</v>
      </c>
      <c r="C5" s="43"/>
      <c r="D5" s="43"/>
      <c r="E5" s="43"/>
      <c r="F5" s="43"/>
      <c r="G5" s="43"/>
      <c r="H5" s="43"/>
      <c r="I5" s="43"/>
      <c r="J5" s="43"/>
      <c r="K5" s="43"/>
      <c r="L5" s="43"/>
      <c r="M5" s="43"/>
      <c r="N5" s="43"/>
      <c r="O5" s="43"/>
      <c r="P5" s="43"/>
      <c r="Q5" s="43"/>
      <c r="R5" s="43"/>
      <c r="S5" s="43"/>
    </row>
    <row r="6" spans="1:20">
      <c r="A6" s="76">
        <v>1</v>
      </c>
      <c r="B6" s="79" t="s">
        <v>21</v>
      </c>
      <c r="C6" s="102">
        <v>22842755.43</v>
      </c>
      <c r="D6" s="102">
        <v>22963008.23</v>
      </c>
      <c r="E6" s="102">
        <v>22658981.629999999</v>
      </c>
      <c r="F6" s="102">
        <v>22971575.719999999</v>
      </c>
      <c r="G6" s="102">
        <v>24766282.289999999</v>
      </c>
      <c r="H6" s="102">
        <v>12611621.25</v>
      </c>
      <c r="I6" s="102">
        <v>19902026.73</v>
      </c>
      <c r="J6" s="102">
        <v>22838223.527003124</v>
      </c>
      <c r="K6" s="102">
        <v>23433680.04969313</v>
      </c>
      <c r="L6" s="102">
        <v>26407376.168633007</v>
      </c>
      <c r="M6" s="102">
        <v>27982392.989999998</v>
      </c>
      <c r="N6" s="102">
        <v>29387079.121870484</v>
      </c>
      <c r="O6" s="23">
        <v>26790723.497121084</v>
      </c>
      <c r="P6" s="23">
        <v>29220548.109999999</v>
      </c>
      <c r="Q6" s="23">
        <v>30206921.335170001</v>
      </c>
      <c r="R6" s="23">
        <v>19696450.450199999</v>
      </c>
      <c r="S6" s="23">
        <v>18742124.6842</v>
      </c>
    </row>
    <row r="7" spans="1:20">
      <c r="A7" s="78" t="s">
        <v>23</v>
      </c>
      <c r="B7" s="79" t="s">
        <v>24</v>
      </c>
      <c r="C7" s="23">
        <v>40004.5</v>
      </c>
      <c r="D7" s="23">
        <v>351010.71</v>
      </c>
      <c r="E7" s="23">
        <v>268360.11</v>
      </c>
      <c r="F7" s="23">
        <v>274063.5</v>
      </c>
      <c r="G7" s="23">
        <v>180644.34</v>
      </c>
      <c r="H7" s="23">
        <v>76941.759999999995</v>
      </c>
      <c r="I7" s="23">
        <v>306320.45</v>
      </c>
      <c r="J7" s="23">
        <v>994990.52000000014</v>
      </c>
      <c r="K7" s="23">
        <v>988087.6</v>
      </c>
      <c r="L7" s="23">
        <v>702351.16</v>
      </c>
      <c r="M7" s="23">
        <v>1308877.6400000001</v>
      </c>
      <c r="N7" s="23">
        <v>1286299.1499999999</v>
      </c>
      <c r="O7" s="23">
        <v>1135811.08</v>
      </c>
      <c r="P7" s="23">
        <v>1593300.85</v>
      </c>
      <c r="Q7" s="23">
        <v>1535023.1499999997</v>
      </c>
      <c r="R7" s="23">
        <v>1688722.14</v>
      </c>
      <c r="S7" s="23">
        <v>1862241.76</v>
      </c>
      <c r="T7" s="40" t="s">
        <v>221</v>
      </c>
    </row>
    <row r="8" spans="1:20">
      <c r="A8" s="78" t="s">
        <v>26</v>
      </c>
      <c r="B8" s="79" t="s">
        <v>27</v>
      </c>
      <c r="C8" s="23">
        <v>1223608</v>
      </c>
      <c r="D8" s="23">
        <v>1332455.4500000002</v>
      </c>
      <c r="E8" s="23">
        <v>1331638.8099999998</v>
      </c>
      <c r="F8" s="23">
        <v>1237509.42</v>
      </c>
      <c r="G8" s="23">
        <v>1251481.08</v>
      </c>
      <c r="H8" s="23">
        <v>1325322.7</v>
      </c>
      <c r="I8" s="23">
        <v>1303925.3199999998</v>
      </c>
      <c r="J8" s="23">
        <v>1292444.69</v>
      </c>
      <c r="K8" s="23">
        <v>1253252.1000000001</v>
      </c>
      <c r="L8" s="23">
        <v>1267976.6100000001</v>
      </c>
      <c r="M8" s="23">
        <v>1278454.4200000002</v>
      </c>
      <c r="N8" s="23">
        <v>1284838.52</v>
      </c>
      <c r="O8" s="23">
        <v>1271246.58</v>
      </c>
      <c r="P8" s="23">
        <v>1277248.6500000001</v>
      </c>
      <c r="Q8" s="23">
        <v>1157414.2000000002</v>
      </c>
      <c r="R8" s="23">
        <v>1178373.1300000001</v>
      </c>
      <c r="S8" s="23">
        <v>1140140.49</v>
      </c>
      <c r="T8" s="40" t="s">
        <v>221</v>
      </c>
    </row>
    <row r="9" spans="1:20" ht="27.6" customHeight="1">
      <c r="A9" s="78" t="s">
        <v>29</v>
      </c>
      <c r="B9" s="79" t="s">
        <v>30</v>
      </c>
      <c r="C9" s="23">
        <v>22802750.93</v>
      </c>
      <c r="D9" s="23">
        <v>22611997.52</v>
      </c>
      <c r="E9" s="23">
        <v>22390621.52</v>
      </c>
      <c r="F9" s="23">
        <v>22697512.219999999</v>
      </c>
      <c r="G9" s="23">
        <v>24585637.949999996</v>
      </c>
      <c r="H9" s="23">
        <v>12534679.49</v>
      </c>
      <c r="I9" s="23">
        <v>19595706.280000001</v>
      </c>
      <c r="J9" s="23">
        <v>21843233.007003125</v>
      </c>
      <c r="K9" s="23">
        <v>22445592.449693128</v>
      </c>
      <c r="L9" s="23">
        <v>25705025.008633006</v>
      </c>
      <c r="M9" s="23">
        <v>26673515.349999998</v>
      </c>
      <c r="N9" s="23">
        <v>28100779.971870486</v>
      </c>
      <c r="O9" s="23">
        <v>25654912.417121083</v>
      </c>
      <c r="P9" s="23">
        <v>27627247.259999998</v>
      </c>
      <c r="Q9" s="23">
        <v>28671898.185170002</v>
      </c>
      <c r="R9" s="23">
        <v>18007728.310199998</v>
      </c>
      <c r="S9" s="23">
        <f>S6-S7</f>
        <v>16879882.924199998</v>
      </c>
      <c r="T9" s="111"/>
    </row>
    <row r="10" spans="1:20" ht="30">
      <c r="A10" s="76">
        <v>2</v>
      </c>
      <c r="B10" s="79" t="s">
        <v>32</v>
      </c>
      <c r="C10" s="23">
        <v>0</v>
      </c>
      <c r="D10" s="23">
        <v>0</v>
      </c>
      <c r="E10" s="23">
        <v>0</v>
      </c>
      <c r="F10" s="23">
        <v>0</v>
      </c>
      <c r="G10" s="23">
        <v>0</v>
      </c>
      <c r="H10" s="23">
        <v>0</v>
      </c>
      <c r="I10" s="23">
        <v>0</v>
      </c>
      <c r="J10" s="23">
        <v>0</v>
      </c>
      <c r="K10" s="23">
        <v>0</v>
      </c>
      <c r="L10" s="23">
        <v>0</v>
      </c>
      <c r="M10" s="23">
        <v>0</v>
      </c>
      <c r="N10" s="23">
        <v>0</v>
      </c>
      <c r="O10" s="23">
        <v>0</v>
      </c>
      <c r="P10" s="23">
        <v>0</v>
      </c>
      <c r="Q10" s="23">
        <v>0</v>
      </c>
      <c r="R10" s="23">
        <v>0</v>
      </c>
      <c r="S10" s="23">
        <v>0</v>
      </c>
    </row>
    <row r="11" spans="1:20">
      <c r="A11" s="76">
        <v>3</v>
      </c>
      <c r="B11" s="79" t="s">
        <v>34</v>
      </c>
      <c r="C11" s="23">
        <v>0</v>
      </c>
      <c r="D11" s="23">
        <v>0</v>
      </c>
      <c r="E11" s="23">
        <v>0</v>
      </c>
      <c r="F11" s="23">
        <v>0</v>
      </c>
      <c r="G11" s="23">
        <v>0</v>
      </c>
      <c r="H11" s="23">
        <v>0</v>
      </c>
      <c r="I11" s="23">
        <v>0</v>
      </c>
      <c r="J11" s="23">
        <v>0</v>
      </c>
      <c r="K11" s="23">
        <v>0</v>
      </c>
      <c r="L11" s="23">
        <v>0</v>
      </c>
      <c r="M11" s="23">
        <v>0</v>
      </c>
      <c r="N11" s="23">
        <v>0</v>
      </c>
      <c r="O11" s="23">
        <v>417209.83</v>
      </c>
      <c r="P11" s="23">
        <v>617862.9</v>
      </c>
      <c r="Q11" s="23">
        <v>643378.30000000005</v>
      </c>
      <c r="R11" s="23">
        <v>667775.49</v>
      </c>
      <c r="S11" s="23">
        <v>853654.9</v>
      </c>
    </row>
    <row r="12" spans="1:20">
      <c r="A12" s="77" t="s">
        <v>36</v>
      </c>
      <c r="B12" s="84" t="s">
        <v>37</v>
      </c>
      <c r="C12" s="43"/>
      <c r="D12" s="43"/>
      <c r="E12" s="43"/>
      <c r="F12" s="43"/>
      <c r="G12" s="43"/>
      <c r="H12" s="43"/>
      <c r="I12" s="43"/>
      <c r="J12" s="43"/>
      <c r="K12" s="43"/>
      <c r="L12" s="43"/>
      <c r="M12" s="43"/>
      <c r="N12" s="43"/>
      <c r="O12" s="43"/>
      <c r="P12" s="43"/>
      <c r="Q12" s="43"/>
      <c r="R12" s="43"/>
      <c r="S12" s="43"/>
    </row>
    <row r="13" spans="1:20">
      <c r="A13" s="76">
        <v>1</v>
      </c>
      <c r="B13" s="79" t="s">
        <v>38</v>
      </c>
      <c r="C13" s="23">
        <v>16989258.199999999</v>
      </c>
      <c r="D13" s="23">
        <v>17532120.490000002</v>
      </c>
      <c r="E13" s="23">
        <v>17184427.970000003</v>
      </c>
      <c r="F13" s="23">
        <v>17556995.879999999</v>
      </c>
      <c r="G13" s="23">
        <v>19462825.369999997</v>
      </c>
      <c r="H13" s="23">
        <v>7381816.6900000004</v>
      </c>
      <c r="I13" s="23">
        <v>15134804.587499999</v>
      </c>
      <c r="J13" s="23">
        <v>15451430.539999999</v>
      </c>
      <c r="K13" s="23">
        <v>16560980.266913544</v>
      </c>
      <c r="L13" s="23">
        <v>19334453.07</v>
      </c>
      <c r="M13" s="23">
        <v>20697264.282028627</v>
      </c>
      <c r="N13" s="23">
        <v>22267268.219999999</v>
      </c>
      <c r="O13" s="23">
        <v>19740943.501960687</v>
      </c>
      <c r="P13" s="23">
        <v>21673122.52</v>
      </c>
      <c r="Q13" s="23">
        <v>21918356.624570001</v>
      </c>
      <c r="R13" s="23">
        <v>12157979.235470001</v>
      </c>
      <c r="S13" s="23">
        <v>10828128.689590001</v>
      </c>
    </row>
    <row r="14" spans="1:20" ht="30">
      <c r="A14" s="78" t="s">
        <v>23</v>
      </c>
      <c r="B14" s="79" t="s">
        <v>120</v>
      </c>
      <c r="C14" s="23">
        <v>1999996.83</v>
      </c>
      <c r="D14" s="23">
        <v>1814272</v>
      </c>
      <c r="E14" s="23">
        <v>1686802</v>
      </c>
      <c r="F14" s="23">
        <v>1747399</v>
      </c>
      <c r="G14" s="23">
        <v>1991493</v>
      </c>
      <c r="H14" s="23">
        <v>1746295</v>
      </c>
      <c r="I14" s="23">
        <v>1900138</v>
      </c>
      <c r="J14" s="23">
        <v>2523748</v>
      </c>
      <c r="K14" s="23">
        <v>2698740</v>
      </c>
      <c r="L14" s="23">
        <v>2259236</v>
      </c>
      <c r="M14" s="23">
        <v>2544164</v>
      </c>
      <c r="N14" s="23">
        <v>3707077</v>
      </c>
      <c r="O14" s="23">
        <v>3739910</v>
      </c>
      <c r="P14" s="23">
        <v>3597908</v>
      </c>
      <c r="Q14" s="23">
        <v>3704067</v>
      </c>
      <c r="R14" s="23">
        <v>3879758.7</v>
      </c>
      <c r="S14" s="23">
        <v>3026074.24</v>
      </c>
    </row>
    <row r="15" spans="1:20">
      <c r="A15" s="78" t="s">
        <v>26</v>
      </c>
      <c r="B15" s="79" t="s">
        <v>42</v>
      </c>
      <c r="C15" s="23">
        <v>527182.01</v>
      </c>
      <c r="D15" s="23">
        <v>535589</v>
      </c>
      <c r="E15" s="23">
        <v>463683</v>
      </c>
      <c r="F15" s="23">
        <v>458696</v>
      </c>
      <c r="G15" s="23">
        <v>416396</v>
      </c>
      <c r="H15" s="23">
        <v>509653</v>
      </c>
      <c r="I15" s="23">
        <v>526412</v>
      </c>
      <c r="J15" s="23">
        <v>599260</v>
      </c>
      <c r="K15" s="23">
        <v>701088</v>
      </c>
      <c r="L15" s="23">
        <v>756505</v>
      </c>
      <c r="M15" s="23">
        <v>941819.52</v>
      </c>
      <c r="N15" s="23">
        <v>1313155.51</v>
      </c>
      <c r="O15" s="23">
        <v>696478.64000000013</v>
      </c>
      <c r="P15" s="23">
        <v>1010970.51</v>
      </c>
      <c r="Q15" s="23">
        <v>286026.34000000008</v>
      </c>
      <c r="R15" s="23">
        <v>372706.7</v>
      </c>
      <c r="S15" s="23">
        <v>498174.41000000003</v>
      </c>
    </row>
    <row r="16" spans="1:20">
      <c r="A16" s="77" t="s">
        <v>44</v>
      </c>
      <c r="B16" s="84" t="s">
        <v>45</v>
      </c>
      <c r="C16" s="110"/>
      <c r="D16" s="110"/>
      <c r="E16" s="110"/>
      <c r="F16" s="110"/>
      <c r="G16" s="110"/>
      <c r="H16" s="110"/>
      <c r="I16" s="110"/>
      <c r="J16" s="110"/>
      <c r="K16" s="110"/>
      <c r="L16" s="110"/>
      <c r="M16" s="110"/>
      <c r="N16" s="110"/>
      <c r="O16" s="110"/>
      <c r="P16" s="110"/>
      <c r="Q16" s="110"/>
      <c r="R16" s="110"/>
      <c r="S16" s="110"/>
    </row>
    <row r="17" spans="1:19">
      <c r="A17" s="76">
        <v>1</v>
      </c>
      <c r="B17" s="79" t="s">
        <v>46</v>
      </c>
      <c r="C17" s="23">
        <v>714589</v>
      </c>
      <c r="D17" s="23">
        <v>622671</v>
      </c>
      <c r="E17" s="23">
        <v>630898</v>
      </c>
      <c r="F17" s="23">
        <v>679200</v>
      </c>
      <c r="G17" s="23">
        <v>661568</v>
      </c>
      <c r="H17" s="23">
        <v>697803</v>
      </c>
      <c r="I17" s="23">
        <v>783884</v>
      </c>
      <c r="J17" s="23">
        <v>877521</v>
      </c>
      <c r="K17" s="23">
        <v>891712</v>
      </c>
      <c r="L17" s="23">
        <v>933386</v>
      </c>
      <c r="M17" s="23">
        <v>829089</v>
      </c>
      <c r="N17" s="23">
        <v>850000</v>
      </c>
      <c r="O17" s="23">
        <v>806598</v>
      </c>
      <c r="P17" s="23">
        <v>817332</v>
      </c>
      <c r="Q17" s="23">
        <v>963293.14464999991</v>
      </c>
      <c r="R17" s="23">
        <v>971996.04885999998</v>
      </c>
      <c r="S17" s="23">
        <v>1074876.72805</v>
      </c>
    </row>
    <row r="18" spans="1:19">
      <c r="A18" s="80">
        <v>2</v>
      </c>
      <c r="B18" s="79" t="s">
        <v>48</v>
      </c>
      <c r="C18" s="23">
        <v>513626.48</v>
      </c>
      <c r="D18" s="23">
        <v>457134.33</v>
      </c>
      <c r="E18" s="23">
        <v>215776.99</v>
      </c>
      <c r="F18" s="23">
        <v>325560.65999999997</v>
      </c>
      <c r="G18" s="23">
        <v>164510.37</v>
      </c>
      <c r="H18" s="23">
        <v>291891.5</v>
      </c>
      <c r="I18" s="23">
        <v>388939.94249999995</v>
      </c>
      <c r="J18" s="23">
        <v>2479762.9700000002</v>
      </c>
      <c r="K18" s="23">
        <v>2494855.3035373185</v>
      </c>
      <c r="L18" s="23">
        <v>2682117.2200000002</v>
      </c>
      <c r="M18" s="23">
        <v>2818532.4718012181</v>
      </c>
      <c r="N18" s="23">
        <v>2991251.94</v>
      </c>
      <c r="O18" s="23">
        <v>3110864.5002139299</v>
      </c>
      <c r="P18" s="23">
        <v>2993423.89</v>
      </c>
      <c r="Q18" s="23">
        <v>3191631.2171799997</v>
      </c>
      <c r="R18" s="23">
        <v>4398461.5931599997</v>
      </c>
      <c r="S18" s="23">
        <v>4108972.22823</v>
      </c>
    </row>
    <row r="19" spans="1:19">
      <c r="A19" s="78" t="s">
        <v>50</v>
      </c>
      <c r="B19" s="79" t="s">
        <v>51</v>
      </c>
      <c r="C19" s="23">
        <v>0</v>
      </c>
      <c r="D19" s="23">
        <v>0</v>
      </c>
      <c r="E19" s="23">
        <v>0</v>
      </c>
      <c r="F19" s="23">
        <v>0</v>
      </c>
      <c r="G19" s="23">
        <v>0</v>
      </c>
      <c r="H19" s="23">
        <v>0</v>
      </c>
      <c r="I19" s="23">
        <v>0</v>
      </c>
      <c r="J19" s="23">
        <v>0</v>
      </c>
      <c r="K19" s="23">
        <v>0</v>
      </c>
      <c r="L19" s="23">
        <v>0</v>
      </c>
      <c r="M19" s="23">
        <v>0</v>
      </c>
      <c r="N19" s="23">
        <v>0</v>
      </c>
      <c r="O19" s="23">
        <v>0</v>
      </c>
      <c r="P19" s="23">
        <v>0</v>
      </c>
      <c r="Q19" s="23">
        <v>0</v>
      </c>
      <c r="R19" s="23">
        <v>0</v>
      </c>
      <c r="S19" s="23">
        <v>0</v>
      </c>
    </row>
    <row r="20" spans="1:19" ht="30">
      <c r="A20" s="78" t="s">
        <v>53</v>
      </c>
      <c r="B20" s="79" t="s">
        <v>54</v>
      </c>
      <c r="C20" s="23">
        <v>0</v>
      </c>
      <c r="D20" s="23">
        <v>0</v>
      </c>
      <c r="E20" s="23">
        <v>0</v>
      </c>
      <c r="F20" s="23">
        <v>0</v>
      </c>
      <c r="G20" s="23">
        <v>0</v>
      </c>
      <c r="H20" s="23">
        <v>0</v>
      </c>
      <c r="I20" s="23">
        <v>0</v>
      </c>
      <c r="J20" s="23">
        <v>0</v>
      </c>
      <c r="K20" s="23">
        <v>0</v>
      </c>
      <c r="L20" s="23">
        <v>0</v>
      </c>
      <c r="M20" s="23">
        <v>0</v>
      </c>
      <c r="N20" s="23">
        <v>0</v>
      </c>
      <c r="O20" s="23">
        <v>0</v>
      </c>
      <c r="P20" s="23">
        <v>0</v>
      </c>
      <c r="Q20" s="23">
        <v>0</v>
      </c>
      <c r="R20" s="23">
        <v>0</v>
      </c>
      <c r="S20" s="23">
        <v>0</v>
      </c>
    </row>
    <row r="21" spans="1:19">
      <c r="A21" s="76">
        <v>3</v>
      </c>
      <c r="B21" s="79" t="s">
        <v>56</v>
      </c>
      <c r="C21" s="23">
        <v>1787355</v>
      </c>
      <c r="D21" s="23">
        <v>1525722</v>
      </c>
      <c r="E21" s="23">
        <v>2618012</v>
      </c>
      <c r="F21" s="23">
        <v>1622629</v>
      </c>
      <c r="G21" s="23">
        <v>1707873</v>
      </c>
      <c r="H21" s="23">
        <v>1747773</v>
      </c>
      <c r="I21" s="23">
        <v>1979612</v>
      </c>
      <c r="J21" s="23">
        <v>1746148</v>
      </c>
      <c r="K21" s="23">
        <v>1545379</v>
      </c>
      <c r="L21" s="23">
        <v>1737761</v>
      </c>
      <c r="M21" s="23">
        <v>2055985</v>
      </c>
      <c r="N21" s="23">
        <v>2048797.5134994485</v>
      </c>
      <c r="O21" s="23">
        <v>2142801</v>
      </c>
      <c r="P21" s="23">
        <v>2059064</v>
      </c>
      <c r="Q21" s="23">
        <v>2233434</v>
      </c>
      <c r="R21" s="23">
        <v>2099291</v>
      </c>
      <c r="S21" s="23">
        <v>2331454.3920399998</v>
      </c>
    </row>
    <row r="22" spans="1:19">
      <c r="A22" s="78" t="s">
        <v>58</v>
      </c>
      <c r="B22" s="79" t="s">
        <v>59</v>
      </c>
      <c r="C22" s="23">
        <v>1223608</v>
      </c>
      <c r="D22" s="23">
        <v>1209670</v>
      </c>
      <c r="E22" s="23">
        <v>1212765</v>
      </c>
      <c r="F22" s="23">
        <v>1225579</v>
      </c>
      <c r="G22" s="23">
        <v>1239962</v>
      </c>
      <c r="H22" s="23">
        <v>1219594</v>
      </c>
      <c r="I22" s="23">
        <v>1197936</v>
      </c>
      <c r="J22" s="23">
        <v>1178484</v>
      </c>
      <c r="K22" s="23">
        <v>1143829</v>
      </c>
      <c r="L22" s="23">
        <v>1153605</v>
      </c>
      <c r="M22" s="23">
        <v>1167943</v>
      </c>
      <c r="N22" s="23">
        <v>1166482.3599999999</v>
      </c>
      <c r="O22" s="23">
        <v>1150252</v>
      </c>
      <c r="P22" s="23">
        <v>1151513</v>
      </c>
      <c r="Q22" s="23">
        <v>1155047</v>
      </c>
      <c r="R22" s="23">
        <v>1184075</v>
      </c>
      <c r="S22" s="23">
        <v>1142302.01</v>
      </c>
    </row>
    <row r="23" spans="1:19">
      <c r="A23" s="78" t="s">
        <v>61</v>
      </c>
      <c r="B23" s="79" t="s">
        <v>62</v>
      </c>
      <c r="C23" s="23">
        <v>0</v>
      </c>
      <c r="D23" s="23">
        <v>0</v>
      </c>
      <c r="E23" s="23">
        <v>0</v>
      </c>
      <c r="F23" s="23">
        <v>0</v>
      </c>
      <c r="G23" s="23">
        <v>0</v>
      </c>
      <c r="H23" s="23">
        <v>0</v>
      </c>
      <c r="I23" s="23">
        <v>0</v>
      </c>
      <c r="J23" s="23">
        <v>0</v>
      </c>
      <c r="K23" s="23">
        <v>0</v>
      </c>
      <c r="L23" s="23">
        <v>0</v>
      </c>
      <c r="M23" s="23">
        <v>0</v>
      </c>
      <c r="N23" s="23">
        <v>0</v>
      </c>
      <c r="O23" s="23">
        <v>0</v>
      </c>
      <c r="P23" s="23">
        <v>0</v>
      </c>
      <c r="Q23" s="23">
        <v>0</v>
      </c>
      <c r="R23" s="23">
        <v>0</v>
      </c>
      <c r="S23" s="23">
        <v>0</v>
      </c>
    </row>
    <row r="24" spans="1:19" ht="30">
      <c r="A24" s="76">
        <v>4</v>
      </c>
      <c r="B24" s="79" t="s">
        <v>64</v>
      </c>
      <c r="C24" s="23">
        <v>568527</v>
      </c>
      <c r="D24" s="23">
        <v>569707</v>
      </c>
      <c r="E24" s="23">
        <v>639964</v>
      </c>
      <c r="F24" s="23">
        <v>630087</v>
      </c>
      <c r="G24" s="23">
        <v>611969</v>
      </c>
      <c r="H24" s="23">
        <v>648179</v>
      </c>
      <c r="I24" s="23">
        <v>696711</v>
      </c>
      <c r="J24" s="23">
        <v>667437</v>
      </c>
      <c r="K24" s="23">
        <v>639767</v>
      </c>
      <c r="L24" s="23">
        <v>667852</v>
      </c>
      <c r="M24" s="23">
        <v>747268</v>
      </c>
      <c r="N24" s="23">
        <v>860873.64567389945</v>
      </c>
      <c r="O24" s="23">
        <v>932113</v>
      </c>
      <c r="P24" s="23">
        <v>979058</v>
      </c>
      <c r="Q24" s="23">
        <v>1019963</v>
      </c>
      <c r="R24" s="23">
        <v>1094732</v>
      </c>
      <c r="S24" s="23">
        <v>1155756.7686300001</v>
      </c>
    </row>
    <row r="25" spans="1:19">
      <c r="A25" s="76">
        <v>5</v>
      </c>
      <c r="B25" s="79" t="s">
        <v>66</v>
      </c>
      <c r="C25" s="23">
        <v>137165</v>
      </c>
      <c r="D25" s="23">
        <v>204311</v>
      </c>
      <c r="E25" s="23">
        <v>134066</v>
      </c>
      <c r="F25" s="23">
        <v>69996</v>
      </c>
      <c r="G25" s="23">
        <v>84871</v>
      </c>
      <c r="H25" s="23">
        <v>67469</v>
      </c>
      <c r="I25" s="23">
        <v>30568</v>
      </c>
      <c r="J25" s="23">
        <v>47872</v>
      </c>
      <c r="K25" s="23">
        <v>9333</v>
      </c>
      <c r="L25" s="23">
        <v>38376</v>
      </c>
      <c r="M25" s="23">
        <v>214</v>
      </c>
      <c r="N25" s="23">
        <v>0.27</v>
      </c>
      <c r="O25" s="23">
        <v>1.62</v>
      </c>
      <c r="P25" s="23">
        <v>8.2200000000000006</v>
      </c>
      <c r="Q25" s="23">
        <v>114.3</v>
      </c>
      <c r="R25" s="23">
        <v>0</v>
      </c>
      <c r="S25" s="23">
        <v>0</v>
      </c>
    </row>
    <row r="26" spans="1:19">
      <c r="A26" s="76">
        <v>6</v>
      </c>
      <c r="B26" s="79" t="s">
        <v>68</v>
      </c>
      <c r="C26" s="23">
        <v>0</v>
      </c>
      <c r="D26" s="23">
        <v>86</v>
      </c>
      <c r="E26" s="23">
        <v>0</v>
      </c>
      <c r="F26" s="23">
        <v>97045</v>
      </c>
      <c r="G26" s="23">
        <v>22938</v>
      </c>
      <c r="H26" s="23">
        <v>15263</v>
      </c>
      <c r="I26" s="23">
        <v>61210</v>
      </c>
      <c r="J26" s="23">
        <v>12489</v>
      </c>
      <c r="K26" s="23">
        <v>10858</v>
      </c>
      <c r="L26" s="23">
        <v>11631</v>
      </c>
      <c r="M26" s="23">
        <v>5977</v>
      </c>
      <c r="N26" s="23">
        <v>3676.55</v>
      </c>
      <c r="O26" s="23">
        <v>12779.8297</v>
      </c>
      <c r="P26" s="23">
        <v>26660.35</v>
      </c>
      <c r="Q26" s="23">
        <v>43885.440000000002</v>
      </c>
      <c r="R26" s="23">
        <v>54255.527880000001</v>
      </c>
      <c r="S26" s="23">
        <v>71518.607780000006</v>
      </c>
    </row>
    <row r="27" spans="1:19">
      <c r="A27" s="76">
        <v>7</v>
      </c>
      <c r="B27" s="79" t="s">
        <v>69</v>
      </c>
      <c r="C27" s="23">
        <v>75208.800000000003</v>
      </c>
      <c r="D27" s="23">
        <v>201092.88</v>
      </c>
      <c r="E27" s="23">
        <v>64939.07</v>
      </c>
      <c r="F27" s="23">
        <v>706280.07</v>
      </c>
      <c r="G27" s="23">
        <v>258326.33</v>
      </c>
      <c r="H27" s="23">
        <v>255062.61</v>
      </c>
      <c r="I27" s="23">
        <v>811803.54</v>
      </c>
      <c r="J27" s="23">
        <v>353355.19</v>
      </c>
      <c r="K27" s="23">
        <v>243327.43575946317</v>
      </c>
      <c r="L27" s="23">
        <v>305456.98177396122</v>
      </c>
      <c r="M27" s="23">
        <v>15371.08</v>
      </c>
      <c r="N27" s="23">
        <v>40812.284274519479</v>
      </c>
      <c r="O27" s="23">
        <v>19153.165761208176</v>
      </c>
      <c r="P27" s="23">
        <v>26979.46</v>
      </c>
      <c r="Q27" s="23">
        <v>224519.55257</v>
      </c>
      <c r="R27" s="23">
        <v>62967.58266</v>
      </c>
      <c r="S27" s="23">
        <v>42056.438479999997</v>
      </c>
    </row>
    <row r="28" spans="1:19">
      <c r="A28" s="81" t="s">
        <v>70</v>
      </c>
      <c r="B28" s="85" t="s">
        <v>71</v>
      </c>
      <c r="C28" s="23">
        <v>0</v>
      </c>
      <c r="D28" s="23">
        <v>0</v>
      </c>
      <c r="E28" s="23">
        <v>0</v>
      </c>
      <c r="F28" s="23">
        <v>0</v>
      </c>
      <c r="G28" s="23">
        <v>0</v>
      </c>
      <c r="H28" s="23">
        <v>0</v>
      </c>
      <c r="I28" s="23">
        <v>0</v>
      </c>
      <c r="J28" s="23">
        <v>0</v>
      </c>
      <c r="K28" s="23">
        <v>0</v>
      </c>
      <c r="L28" s="23">
        <v>0</v>
      </c>
      <c r="M28" s="23">
        <v>0</v>
      </c>
      <c r="N28" s="23">
        <v>0</v>
      </c>
      <c r="O28" s="23">
        <v>0</v>
      </c>
      <c r="P28" s="23">
        <v>0</v>
      </c>
      <c r="Q28" s="23">
        <v>0</v>
      </c>
      <c r="R28" s="23">
        <v>0</v>
      </c>
      <c r="S28" s="23">
        <v>0</v>
      </c>
    </row>
    <row r="29" spans="1:19">
      <c r="A29" s="81" t="s">
        <v>73</v>
      </c>
      <c r="B29" s="86" t="s">
        <v>74</v>
      </c>
      <c r="C29" s="23">
        <v>0</v>
      </c>
      <c r="D29" s="23">
        <v>0</v>
      </c>
      <c r="E29" s="23">
        <v>0</v>
      </c>
      <c r="F29" s="23">
        <v>0</v>
      </c>
      <c r="G29" s="23">
        <v>0</v>
      </c>
      <c r="H29" s="23">
        <v>0</v>
      </c>
      <c r="I29" s="23">
        <v>0</v>
      </c>
      <c r="J29" s="23">
        <v>0</v>
      </c>
      <c r="K29" s="23">
        <v>0</v>
      </c>
      <c r="L29" s="23">
        <v>0</v>
      </c>
      <c r="M29" s="23">
        <v>0</v>
      </c>
      <c r="N29" s="23">
        <v>0</v>
      </c>
      <c r="O29" s="23">
        <v>0</v>
      </c>
      <c r="P29" s="23">
        <v>0</v>
      </c>
      <c r="Q29" s="23">
        <v>0</v>
      </c>
      <c r="R29" s="23">
        <v>0</v>
      </c>
      <c r="S29" s="23">
        <v>0</v>
      </c>
    </row>
    <row r="30" spans="1:19">
      <c r="A30" s="69" t="s">
        <v>76</v>
      </c>
      <c r="B30" s="83" t="s">
        <v>77</v>
      </c>
      <c r="C30" s="110"/>
      <c r="D30" s="110"/>
      <c r="E30" s="110"/>
      <c r="F30" s="110"/>
      <c r="G30" s="110"/>
      <c r="H30" s="110"/>
      <c r="I30" s="110"/>
      <c r="J30" s="110"/>
      <c r="K30" s="110"/>
      <c r="L30" s="110"/>
      <c r="M30" s="110"/>
      <c r="N30" s="110"/>
      <c r="O30" s="110"/>
      <c r="P30" s="110"/>
      <c r="Q30" s="110"/>
      <c r="R30" s="110"/>
      <c r="S30" s="110"/>
    </row>
    <row r="31" spans="1:19">
      <c r="A31" s="44">
        <v>1</v>
      </c>
      <c r="B31" s="87" t="s">
        <v>78</v>
      </c>
      <c r="C31" s="23">
        <v>7072129.71</v>
      </c>
      <c r="D31" s="23">
        <v>9511594.6099999994</v>
      </c>
      <c r="E31" s="23">
        <v>10981086.460000001</v>
      </c>
      <c r="F31" s="23">
        <v>13496992.369999999</v>
      </c>
      <c r="G31" s="23">
        <v>15580950.699999999</v>
      </c>
      <c r="H31" s="23">
        <v>17489880.780000001</v>
      </c>
      <c r="I31" s="23">
        <v>18953216.48</v>
      </c>
      <c r="J31" s="23">
        <v>20678320.16</v>
      </c>
      <c r="K31" s="23">
        <v>21972385.789999999</v>
      </c>
      <c r="L31" s="23">
        <v>23246451.989999998</v>
      </c>
      <c r="M31" s="23">
        <v>23991718.48</v>
      </c>
      <c r="N31" s="23">
        <v>19991718.48</v>
      </c>
      <c r="O31" s="23">
        <v>21246318.48</v>
      </c>
      <c r="P31" s="23">
        <v>21246318.48</v>
      </c>
      <c r="Q31" s="23">
        <v>17505162.539999999</v>
      </c>
      <c r="R31" s="23">
        <v>22794842.98</v>
      </c>
      <c r="S31" s="23">
        <v>22753600.030000001</v>
      </c>
    </row>
    <row r="32" spans="1:19">
      <c r="A32" s="55" t="s">
        <v>23</v>
      </c>
      <c r="B32" s="87" t="s">
        <v>80</v>
      </c>
      <c r="C32" s="23">
        <v>7072129.71</v>
      </c>
      <c r="D32" s="23">
        <v>9511594.6099999994</v>
      </c>
      <c r="E32" s="23">
        <v>10981086.460000001</v>
      </c>
      <c r="F32" s="23">
        <v>13496992.369999999</v>
      </c>
      <c r="G32" s="23">
        <v>15580950.699999999</v>
      </c>
      <c r="H32" s="23">
        <v>17489880.780000001</v>
      </c>
      <c r="I32" s="23">
        <v>18953216.48</v>
      </c>
      <c r="J32" s="23">
        <v>20678320.16</v>
      </c>
      <c r="K32" s="23">
        <v>21972385.789999999</v>
      </c>
      <c r="L32" s="23">
        <v>23246451.989999998</v>
      </c>
      <c r="M32" s="23">
        <v>23991718.48</v>
      </c>
      <c r="N32" s="23">
        <v>19991718.48</v>
      </c>
      <c r="O32" s="23">
        <v>21246318.48</v>
      </c>
      <c r="P32" s="23">
        <v>21246318.48</v>
      </c>
      <c r="Q32" s="23">
        <v>17505162.539999999</v>
      </c>
      <c r="R32" s="23">
        <v>22794842.98</v>
      </c>
      <c r="S32" s="23">
        <v>22753600.030000001</v>
      </c>
    </row>
    <row r="33" spans="1:37">
      <c r="A33" s="55" t="s">
        <v>26</v>
      </c>
      <c r="B33" s="87" t="s">
        <v>81</v>
      </c>
      <c r="C33" s="23">
        <v>0</v>
      </c>
      <c r="D33" s="23">
        <v>0</v>
      </c>
      <c r="E33" s="23">
        <v>0</v>
      </c>
      <c r="F33" s="23">
        <v>0</v>
      </c>
      <c r="G33" s="23">
        <v>0</v>
      </c>
      <c r="H33" s="23">
        <v>0</v>
      </c>
      <c r="I33" s="23">
        <v>0</v>
      </c>
      <c r="J33" s="23">
        <v>0</v>
      </c>
      <c r="K33" s="23">
        <v>0</v>
      </c>
      <c r="L33" s="23">
        <v>0</v>
      </c>
      <c r="M33" s="23">
        <v>0</v>
      </c>
      <c r="N33" s="23">
        <v>0</v>
      </c>
      <c r="O33" s="23">
        <v>0</v>
      </c>
      <c r="P33" s="23">
        <v>0</v>
      </c>
      <c r="Q33" s="23">
        <v>0</v>
      </c>
      <c r="R33" s="23">
        <v>0</v>
      </c>
      <c r="S33" s="23">
        <v>0</v>
      </c>
    </row>
    <row r="34" spans="1:37">
      <c r="A34" s="55" t="s">
        <v>29</v>
      </c>
      <c r="B34" s="87" t="s">
        <v>82</v>
      </c>
      <c r="C34" s="23">
        <v>0</v>
      </c>
      <c r="D34" s="23">
        <v>0</v>
      </c>
      <c r="E34" s="23">
        <v>0</v>
      </c>
      <c r="F34" s="23">
        <v>0</v>
      </c>
      <c r="G34" s="23">
        <v>0</v>
      </c>
      <c r="H34" s="23">
        <v>0</v>
      </c>
      <c r="I34" s="23">
        <v>0</v>
      </c>
      <c r="J34" s="23">
        <v>0</v>
      </c>
      <c r="K34" s="23">
        <v>0</v>
      </c>
      <c r="L34" s="23">
        <v>0</v>
      </c>
      <c r="M34" s="23">
        <v>0</v>
      </c>
      <c r="N34" s="23">
        <v>0</v>
      </c>
      <c r="O34" s="23">
        <v>0</v>
      </c>
      <c r="P34" s="23">
        <v>0</v>
      </c>
      <c r="Q34" s="23">
        <v>0</v>
      </c>
      <c r="R34" s="23">
        <v>0</v>
      </c>
      <c r="S34" s="23">
        <v>0</v>
      </c>
    </row>
    <row r="35" spans="1:37">
      <c r="A35" s="55" t="s">
        <v>83</v>
      </c>
      <c r="B35" s="87" t="s">
        <v>84</v>
      </c>
      <c r="C35" s="23">
        <v>0</v>
      </c>
      <c r="D35" s="23">
        <v>0</v>
      </c>
      <c r="E35" s="23">
        <v>0</v>
      </c>
      <c r="F35" s="23">
        <v>0</v>
      </c>
      <c r="G35" s="23">
        <v>0</v>
      </c>
      <c r="H35" s="23">
        <v>0</v>
      </c>
      <c r="I35" s="23">
        <v>0</v>
      </c>
      <c r="J35" s="23">
        <v>0</v>
      </c>
      <c r="K35" s="23">
        <v>0</v>
      </c>
      <c r="L35" s="23">
        <v>0</v>
      </c>
      <c r="M35" s="23">
        <v>0</v>
      </c>
      <c r="N35" s="23">
        <v>0</v>
      </c>
      <c r="O35" s="23">
        <v>0</v>
      </c>
      <c r="P35" s="23">
        <v>0</v>
      </c>
      <c r="Q35" s="23">
        <v>0</v>
      </c>
      <c r="R35" s="23">
        <v>0</v>
      </c>
      <c r="S35" s="23">
        <v>0</v>
      </c>
    </row>
    <row r="36" spans="1:37">
      <c r="A36" s="55" t="s">
        <v>85</v>
      </c>
      <c r="B36" s="87" t="s">
        <v>86</v>
      </c>
      <c r="C36" s="23">
        <v>0</v>
      </c>
      <c r="D36" s="23">
        <v>0</v>
      </c>
      <c r="E36" s="23">
        <v>0</v>
      </c>
      <c r="F36" s="23">
        <v>0</v>
      </c>
      <c r="G36" s="23">
        <v>0</v>
      </c>
      <c r="H36" s="23">
        <v>0</v>
      </c>
      <c r="I36" s="23">
        <v>0</v>
      </c>
      <c r="J36" s="23">
        <v>0</v>
      </c>
      <c r="K36" s="23">
        <v>0</v>
      </c>
      <c r="L36" s="23">
        <v>0</v>
      </c>
      <c r="M36" s="23">
        <v>0</v>
      </c>
      <c r="N36" s="23">
        <v>0</v>
      </c>
      <c r="O36" s="23">
        <v>0</v>
      </c>
      <c r="P36" s="23">
        <v>0</v>
      </c>
      <c r="Q36" s="23">
        <v>0</v>
      </c>
      <c r="R36" s="23">
        <v>0</v>
      </c>
      <c r="S36" s="23">
        <v>0</v>
      </c>
    </row>
    <row r="37" spans="1:37">
      <c r="A37" s="44">
        <v>2</v>
      </c>
      <c r="B37" s="87" t="s">
        <v>87</v>
      </c>
      <c r="C37" s="23">
        <v>631802.56999999995</v>
      </c>
      <c r="D37" s="23">
        <v>624047.49</v>
      </c>
      <c r="E37" s="23">
        <v>1690003.21</v>
      </c>
      <c r="F37" s="23">
        <v>858827.54</v>
      </c>
      <c r="G37" s="23">
        <v>4151870.08</v>
      </c>
      <c r="H37" s="23">
        <v>584492.88</v>
      </c>
      <c r="I37" s="23">
        <v>994476.5</v>
      </c>
      <c r="J37" s="23">
        <v>873381.78</v>
      </c>
      <c r="K37" s="23">
        <v>631921.67000000004</v>
      </c>
      <c r="L37" s="23">
        <v>572249.92000000004</v>
      </c>
      <c r="M37" s="23">
        <v>2169186.86</v>
      </c>
      <c r="N37" s="23">
        <v>1595452.4</v>
      </c>
      <c r="O37" s="23">
        <v>3216040.17</v>
      </c>
      <c r="P37" s="23">
        <v>2220876.0699999998</v>
      </c>
      <c r="Q37" s="23">
        <v>2166860.75</v>
      </c>
      <c r="R37" s="23">
        <v>5058540.01</v>
      </c>
      <c r="S37" s="23">
        <v>2483057.9300000002</v>
      </c>
    </row>
    <row r="38" spans="1:37">
      <c r="A38" s="44">
        <v>3</v>
      </c>
      <c r="B38" s="87" t="s">
        <v>88</v>
      </c>
      <c r="C38" s="23">
        <v>2822642.24</v>
      </c>
      <c r="D38" s="23">
        <v>3239677.6</v>
      </c>
      <c r="E38" s="23">
        <v>4198488.8</v>
      </c>
      <c r="F38" s="23">
        <v>4307965.0999999996</v>
      </c>
      <c r="G38" s="23">
        <v>3209880.16</v>
      </c>
      <c r="H38" s="23">
        <v>2164222.17</v>
      </c>
      <c r="I38" s="23">
        <v>3411474.27</v>
      </c>
      <c r="J38" s="23">
        <v>3923873.98</v>
      </c>
      <c r="K38" s="23">
        <v>2933478.87</v>
      </c>
      <c r="L38" s="23">
        <v>3524239.43</v>
      </c>
      <c r="M38" s="23">
        <v>2742911.1</v>
      </c>
      <c r="N38" s="23">
        <v>5584602.8799999999</v>
      </c>
      <c r="O38" s="23">
        <v>4487824.3</v>
      </c>
      <c r="P38" s="23">
        <v>6276115.6500000004</v>
      </c>
      <c r="Q38" s="23">
        <v>5808541.9800000004</v>
      </c>
      <c r="R38" s="23">
        <v>6057441.5800000001</v>
      </c>
      <c r="S38" s="23">
        <v>8265164.2199999997</v>
      </c>
    </row>
    <row r="39" spans="1:37">
      <c r="A39" s="44">
        <v>4</v>
      </c>
      <c r="B39" s="87" t="s">
        <v>89</v>
      </c>
      <c r="C39" s="23">
        <v>0</v>
      </c>
      <c r="D39" s="23">
        <v>50400.07</v>
      </c>
      <c r="E39" s="45">
        <v>0</v>
      </c>
      <c r="F39" s="45">
        <v>0</v>
      </c>
      <c r="G39" s="45">
        <v>0</v>
      </c>
      <c r="H39" s="45">
        <v>0</v>
      </c>
      <c r="I39" s="23">
        <v>47.7</v>
      </c>
      <c r="J39" s="23">
        <v>2227.06</v>
      </c>
      <c r="K39" s="23">
        <v>3198.35</v>
      </c>
      <c r="L39" s="45">
        <v>0</v>
      </c>
      <c r="M39" s="45">
        <v>0</v>
      </c>
      <c r="N39" s="45">
        <v>0</v>
      </c>
      <c r="O39" s="45">
        <v>0</v>
      </c>
      <c r="P39" s="45">
        <v>0</v>
      </c>
      <c r="Q39" s="45">
        <v>0</v>
      </c>
      <c r="R39" s="45">
        <v>0</v>
      </c>
      <c r="S39" s="23">
        <v>0</v>
      </c>
    </row>
    <row r="40" spans="1:37">
      <c r="A40" s="44">
        <v>5</v>
      </c>
      <c r="B40" s="87" t="s">
        <v>90</v>
      </c>
      <c r="C40" s="45">
        <v>0</v>
      </c>
      <c r="D40" s="45">
        <v>0</v>
      </c>
      <c r="E40" s="45">
        <v>0</v>
      </c>
      <c r="F40" s="45">
        <v>0</v>
      </c>
      <c r="G40" s="45">
        <v>0</v>
      </c>
      <c r="H40" s="45">
        <v>0</v>
      </c>
      <c r="I40" s="45">
        <v>0</v>
      </c>
      <c r="J40" s="45">
        <v>0</v>
      </c>
      <c r="K40" s="45">
        <v>0</v>
      </c>
      <c r="L40" s="45">
        <v>0</v>
      </c>
      <c r="M40" s="45">
        <v>0</v>
      </c>
      <c r="N40" s="45">
        <v>0</v>
      </c>
      <c r="O40" s="45">
        <v>0</v>
      </c>
      <c r="P40" s="45">
        <v>0</v>
      </c>
      <c r="Q40" s="45">
        <v>0</v>
      </c>
      <c r="R40" s="45">
        <v>0</v>
      </c>
      <c r="S40" s="45">
        <v>0</v>
      </c>
    </row>
    <row r="41" spans="1:37">
      <c r="A41" s="46" t="s">
        <v>91</v>
      </c>
      <c r="B41" s="88" t="s">
        <v>92</v>
      </c>
      <c r="C41" s="43"/>
      <c r="D41" s="43"/>
      <c r="E41" s="43"/>
      <c r="F41" s="43"/>
      <c r="G41" s="43"/>
      <c r="H41" s="43"/>
      <c r="I41" s="43"/>
      <c r="J41" s="43"/>
      <c r="K41" s="43"/>
      <c r="L41" s="43"/>
      <c r="M41" s="43"/>
      <c r="N41" s="43"/>
      <c r="O41" s="43"/>
      <c r="P41" s="43"/>
      <c r="Q41" s="43"/>
      <c r="R41" s="43"/>
      <c r="S41" s="43"/>
    </row>
    <row r="42" spans="1:37" ht="30.75">
      <c r="A42" s="44">
        <v>1</v>
      </c>
      <c r="B42" s="87" t="s">
        <v>121</v>
      </c>
      <c r="C42" s="45">
        <v>0</v>
      </c>
      <c r="D42" s="45">
        <v>0</v>
      </c>
      <c r="E42" s="45">
        <v>67185.63</v>
      </c>
      <c r="F42" s="45">
        <v>0</v>
      </c>
      <c r="G42" s="45">
        <v>0</v>
      </c>
      <c r="H42" s="45">
        <v>0</v>
      </c>
      <c r="I42" s="45">
        <v>0</v>
      </c>
      <c r="J42" s="45">
        <v>0</v>
      </c>
      <c r="K42" s="45">
        <v>0</v>
      </c>
      <c r="L42" s="45">
        <v>575250</v>
      </c>
      <c r="M42" s="45">
        <v>516250</v>
      </c>
      <c r="N42" s="45">
        <v>457250</v>
      </c>
      <c r="O42" s="45">
        <v>959643.06</v>
      </c>
      <c r="P42" s="45">
        <v>3160896.55</v>
      </c>
      <c r="Q42" s="45">
        <v>4611115.33</v>
      </c>
      <c r="R42" s="45">
        <v>4087592.2</v>
      </c>
      <c r="S42" s="45">
        <v>5800523.8300000001</v>
      </c>
    </row>
    <row r="43" spans="1:37">
      <c r="A43" s="69" t="s">
        <v>95</v>
      </c>
      <c r="B43" s="83" t="s">
        <v>96</v>
      </c>
      <c r="C43" s="43"/>
      <c r="D43" s="43"/>
      <c r="E43" s="43"/>
      <c r="F43" s="43"/>
      <c r="G43" s="43"/>
      <c r="H43" s="43"/>
      <c r="I43" s="43"/>
      <c r="J43" s="43"/>
      <c r="K43" s="43"/>
      <c r="L43" s="43"/>
      <c r="M43" s="43"/>
      <c r="N43" s="43"/>
      <c r="O43" s="43"/>
      <c r="P43" s="43"/>
      <c r="Q43" s="43"/>
      <c r="R43" s="43"/>
      <c r="S43" s="43"/>
    </row>
    <row r="44" spans="1:37" ht="30">
      <c r="A44" s="90" t="s">
        <v>122</v>
      </c>
      <c r="B44" s="91" t="s">
        <v>123</v>
      </c>
      <c r="C44" s="45">
        <v>0</v>
      </c>
      <c r="D44" s="45">
        <v>0</v>
      </c>
      <c r="E44" s="45">
        <v>0</v>
      </c>
      <c r="F44" s="45">
        <v>0</v>
      </c>
      <c r="G44" s="45">
        <v>0</v>
      </c>
      <c r="H44" s="45">
        <v>0</v>
      </c>
      <c r="I44" s="45">
        <v>0</v>
      </c>
      <c r="J44" s="45">
        <v>0</v>
      </c>
      <c r="K44" s="45">
        <v>0</v>
      </c>
      <c r="L44" s="45">
        <v>0</v>
      </c>
      <c r="M44" s="45">
        <v>0</v>
      </c>
      <c r="N44" s="45">
        <v>0</v>
      </c>
      <c r="O44" s="45">
        <v>0</v>
      </c>
      <c r="P44" s="45">
        <v>0</v>
      </c>
      <c r="Q44" s="45">
        <v>0</v>
      </c>
      <c r="R44" s="45">
        <v>0</v>
      </c>
      <c r="S44" s="45">
        <v>0</v>
      </c>
    </row>
    <row r="45" spans="1:37" ht="30">
      <c r="A45" s="90" t="s">
        <v>124</v>
      </c>
      <c r="B45" s="91" t="s">
        <v>125</v>
      </c>
      <c r="C45" s="45">
        <v>11298567.460000001</v>
      </c>
      <c r="D45" s="45">
        <v>13235725.949999999</v>
      </c>
      <c r="E45" s="45">
        <v>13184969.4</v>
      </c>
      <c r="F45" s="45">
        <v>13284906.75</v>
      </c>
      <c r="G45" s="45">
        <v>15066336.43</v>
      </c>
      <c r="H45" s="45">
        <v>3499517.8300000005</v>
      </c>
      <c r="I45" s="45">
        <v>10581450.52</v>
      </c>
      <c r="J45" s="45">
        <v>11559795.959999999</v>
      </c>
      <c r="K45" s="45">
        <v>12570915.569999998</v>
      </c>
      <c r="L45" s="45">
        <v>15974201.629999999</v>
      </c>
      <c r="M45" s="45">
        <v>15908092.529999997</v>
      </c>
      <c r="N45" s="45">
        <v>15647667.91</v>
      </c>
      <c r="O45" s="45">
        <v>13430022.620000001</v>
      </c>
      <c r="P45" s="45">
        <v>14603926.51</v>
      </c>
      <c r="Q45" s="45">
        <v>15423404.01</v>
      </c>
      <c r="R45" s="45">
        <v>5357930.53</v>
      </c>
      <c r="S45" s="45">
        <f>4436313.62-S49</f>
        <v>4413509.33</v>
      </c>
      <c r="T45" s="40" t="s">
        <v>222</v>
      </c>
      <c r="U45" s="111">
        <f>R45+R49</f>
        <v>5457336.9199999999</v>
      </c>
      <c r="V45" s="111"/>
      <c r="W45" s="111"/>
      <c r="X45" s="111"/>
      <c r="Y45" s="111"/>
      <c r="Z45" s="111"/>
      <c r="AA45" s="111"/>
      <c r="AB45" s="111"/>
      <c r="AC45" s="111"/>
      <c r="AD45" s="111"/>
      <c r="AE45" s="111"/>
      <c r="AF45" s="111"/>
      <c r="AG45" s="111"/>
      <c r="AH45" s="111"/>
      <c r="AI45" s="111"/>
      <c r="AJ45" s="111"/>
      <c r="AK45" s="111"/>
    </row>
    <row r="46" spans="1:37" ht="30">
      <c r="A46" s="92" t="s">
        <v>26</v>
      </c>
      <c r="B46" s="91" t="s">
        <v>126</v>
      </c>
      <c r="C46" s="45">
        <v>11280449.9</v>
      </c>
      <c r="D46" s="45">
        <v>13227997.83</v>
      </c>
      <c r="E46" s="45">
        <v>13185052.27</v>
      </c>
      <c r="F46" s="45">
        <v>13320141.750000002</v>
      </c>
      <c r="G46" s="45">
        <v>15139816.34</v>
      </c>
      <c r="H46" s="45">
        <v>3445532.3600000003</v>
      </c>
      <c r="I46" s="45">
        <v>10472688.469999999</v>
      </c>
      <c r="J46" s="45">
        <v>11438169.960000001</v>
      </c>
      <c r="K46" s="45">
        <v>12438847.690000001</v>
      </c>
      <c r="L46" s="45">
        <v>15860977.010000002</v>
      </c>
      <c r="M46" s="45">
        <v>15940854.749999998</v>
      </c>
      <c r="N46" s="45">
        <v>15736246.140000002</v>
      </c>
      <c r="O46" s="45">
        <v>14034026.400000002</v>
      </c>
      <c r="P46" s="45">
        <v>14819428.430000003</v>
      </c>
      <c r="Q46" s="45">
        <v>15638878.27</v>
      </c>
      <c r="R46" s="45">
        <v>5456970.9500000002</v>
      </c>
      <c r="S46" s="45">
        <f>4434264.01-S48</f>
        <v>4411459.72</v>
      </c>
      <c r="T46" s="40" t="s">
        <v>222</v>
      </c>
      <c r="U46" s="111">
        <f>R46+R48</f>
        <v>5556377.3399999999</v>
      </c>
      <c r="V46" s="111"/>
      <c r="W46" s="111"/>
      <c r="X46" s="111"/>
      <c r="Y46" s="111"/>
      <c r="Z46" s="111"/>
      <c r="AA46" s="111"/>
      <c r="AB46" s="111"/>
      <c r="AC46" s="111"/>
      <c r="AD46" s="111"/>
      <c r="AE46" s="111"/>
      <c r="AF46" s="111"/>
      <c r="AG46" s="111"/>
      <c r="AH46" s="111"/>
      <c r="AI46" s="111"/>
      <c r="AJ46" s="111"/>
      <c r="AK46" s="111"/>
    </row>
    <row r="47" spans="1:37" ht="45">
      <c r="A47" s="90" t="s">
        <v>127</v>
      </c>
      <c r="B47" s="91" t="s">
        <v>128</v>
      </c>
      <c r="C47" s="45">
        <v>0</v>
      </c>
      <c r="D47" s="45">
        <v>0</v>
      </c>
      <c r="E47" s="45">
        <v>0</v>
      </c>
      <c r="F47" s="45">
        <v>0</v>
      </c>
      <c r="G47" s="45">
        <v>0</v>
      </c>
      <c r="H47" s="45">
        <v>0</v>
      </c>
      <c r="I47" s="45">
        <v>0</v>
      </c>
      <c r="J47" s="45">
        <v>0</v>
      </c>
      <c r="K47" s="45">
        <v>0</v>
      </c>
      <c r="L47" s="45">
        <v>0</v>
      </c>
      <c r="M47" s="45">
        <v>0</v>
      </c>
      <c r="N47" s="45">
        <v>0</v>
      </c>
      <c r="O47" s="45">
        <v>0</v>
      </c>
      <c r="P47" s="45">
        <v>0</v>
      </c>
      <c r="Q47" s="45">
        <v>0</v>
      </c>
      <c r="R47" s="45">
        <v>0</v>
      </c>
      <c r="S47" s="45">
        <v>0</v>
      </c>
    </row>
    <row r="48" spans="1:37" ht="45">
      <c r="A48" s="90" t="s">
        <v>129</v>
      </c>
      <c r="B48" s="91" t="s">
        <v>130</v>
      </c>
      <c r="C48" s="45">
        <v>0</v>
      </c>
      <c r="D48" s="45">
        <v>0</v>
      </c>
      <c r="E48" s="45">
        <v>0</v>
      </c>
      <c r="F48" s="45">
        <v>0</v>
      </c>
      <c r="G48" s="45">
        <v>0</v>
      </c>
      <c r="H48" s="45">
        <v>0</v>
      </c>
      <c r="I48" s="45">
        <v>0</v>
      </c>
      <c r="J48" s="45">
        <v>0</v>
      </c>
      <c r="K48" s="45">
        <v>0</v>
      </c>
      <c r="L48" s="45">
        <v>0</v>
      </c>
      <c r="M48" s="45">
        <v>108092.51</v>
      </c>
      <c r="N48" s="45">
        <v>190626.78</v>
      </c>
      <c r="O48" s="45">
        <v>213656.82</v>
      </c>
      <c r="P48" s="45">
        <v>217017.27</v>
      </c>
      <c r="Q48" s="45">
        <v>210771.87</v>
      </c>
      <c r="R48" s="45">
        <v>99406.39</v>
      </c>
      <c r="S48" s="45">
        <v>22804.29</v>
      </c>
      <c r="T48" s="40" t="s">
        <v>220</v>
      </c>
    </row>
    <row r="49" spans="1:20">
      <c r="A49" s="92" t="s">
        <v>83</v>
      </c>
      <c r="B49" s="91" t="s">
        <v>131</v>
      </c>
      <c r="C49" s="45">
        <v>0</v>
      </c>
      <c r="D49" s="45">
        <v>0</v>
      </c>
      <c r="E49" s="45">
        <v>0</v>
      </c>
      <c r="F49" s="45">
        <v>0</v>
      </c>
      <c r="G49" s="45">
        <v>0</v>
      </c>
      <c r="H49" s="45">
        <v>0</v>
      </c>
      <c r="I49" s="45">
        <v>0</v>
      </c>
      <c r="J49" s="45">
        <v>0</v>
      </c>
      <c r="K49" s="45">
        <v>0</v>
      </c>
      <c r="L49" s="45">
        <v>0</v>
      </c>
      <c r="M49" s="45">
        <v>108092.51</v>
      </c>
      <c r="N49" s="45">
        <v>190626.78</v>
      </c>
      <c r="O49" s="45">
        <v>213656.82</v>
      </c>
      <c r="P49" s="45">
        <v>217017.27</v>
      </c>
      <c r="Q49" s="45">
        <v>210771.87</v>
      </c>
      <c r="R49" s="45">
        <v>99406.39</v>
      </c>
      <c r="S49" s="45">
        <v>22804.29</v>
      </c>
      <c r="T49" s="40" t="s">
        <v>220</v>
      </c>
    </row>
    <row r="50" spans="1:20" ht="30">
      <c r="A50" s="96" t="s">
        <v>50</v>
      </c>
      <c r="B50" s="95" t="s">
        <v>132</v>
      </c>
      <c r="C50" s="45">
        <v>0</v>
      </c>
      <c r="D50" s="45">
        <v>0</v>
      </c>
      <c r="E50" s="45">
        <v>0</v>
      </c>
      <c r="F50" s="45">
        <v>0</v>
      </c>
      <c r="G50" s="45">
        <v>0</v>
      </c>
      <c r="H50" s="45">
        <v>0</v>
      </c>
      <c r="I50" s="45">
        <v>221575.25</v>
      </c>
      <c r="J50" s="45">
        <v>383905.89</v>
      </c>
      <c r="K50" s="45">
        <v>335009.22000000003</v>
      </c>
      <c r="L50" s="45">
        <v>372792.19</v>
      </c>
      <c r="M50" s="45">
        <v>575199.32000000007</v>
      </c>
      <c r="N50" s="45">
        <v>574147.34000000008</v>
      </c>
      <c r="O50" s="45">
        <v>550019.32000000007</v>
      </c>
      <c r="P50" s="45">
        <v>476400.7</v>
      </c>
      <c r="Q50" s="45">
        <v>531313.14999999991</v>
      </c>
      <c r="R50" s="45">
        <v>636290.24</v>
      </c>
      <c r="S50" s="45">
        <v>631626.74</v>
      </c>
      <c r="T50" s="40" t="s">
        <v>221</v>
      </c>
    </row>
    <row r="51" spans="1:20" ht="30">
      <c r="A51" s="96" t="s">
        <v>53</v>
      </c>
      <c r="B51" s="95" t="s">
        <v>133</v>
      </c>
      <c r="C51" s="45">
        <v>0</v>
      </c>
      <c r="D51" s="45">
        <v>0</v>
      </c>
      <c r="E51" s="45">
        <v>0</v>
      </c>
      <c r="F51" s="45">
        <v>0</v>
      </c>
      <c r="G51" s="45">
        <v>0</v>
      </c>
      <c r="H51" s="45">
        <v>0</v>
      </c>
      <c r="I51" s="45">
        <v>221545.11999999994</v>
      </c>
      <c r="J51" s="45">
        <v>384414.23</v>
      </c>
      <c r="K51" s="45">
        <v>302126.74</v>
      </c>
      <c r="L51" s="45">
        <v>361813.52</v>
      </c>
      <c r="M51" s="45">
        <v>565335.02</v>
      </c>
      <c r="N51" s="45">
        <v>574671.88</v>
      </c>
      <c r="O51" s="45">
        <v>550542.52</v>
      </c>
      <c r="P51" s="45">
        <v>477630.01</v>
      </c>
      <c r="Q51" s="45">
        <v>527590.69999999995</v>
      </c>
      <c r="R51" s="45">
        <v>657371.82000000007</v>
      </c>
      <c r="S51" s="45">
        <v>640581.56000000006</v>
      </c>
      <c r="T51" s="40" t="s">
        <v>222</v>
      </c>
    </row>
    <row r="52" spans="1:20" ht="45">
      <c r="A52" s="96" t="s">
        <v>98</v>
      </c>
      <c r="B52" s="95" t="s">
        <v>134</v>
      </c>
      <c r="C52" s="45">
        <v>0</v>
      </c>
      <c r="D52" s="45">
        <v>0</v>
      </c>
      <c r="E52" s="45">
        <v>0</v>
      </c>
      <c r="F52" s="45">
        <v>0</v>
      </c>
      <c r="G52" s="45">
        <v>0</v>
      </c>
      <c r="H52" s="45">
        <v>0</v>
      </c>
      <c r="I52" s="45">
        <v>0</v>
      </c>
      <c r="J52" s="45">
        <v>0</v>
      </c>
      <c r="K52" s="45">
        <v>0</v>
      </c>
      <c r="L52" s="45">
        <v>0</v>
      </c>
      <c r="M52" s="45">
        <v>849743.21</v>
      </c>
      <c r="N52" s="45">
        <v>0</v>
      </c>
      <c r="O52" s="45">
        <v>0</v>
      </c>
      <c r="P52" s="45">
        <v>1467651.7</v>
      </c>
      <c r="Q52" s="45">
        <v>1550171.42</v>
      </c>
      <c r="R52" s="45">
        <v>0</v>
      </c>
      <c r="S52" s="45">
        <v>1321745.72</v>
      </c>
      <c r="T52" s="40" t="s">
        <v>220</v>
      </c>
    </row>
    <row r="53" spans="1:20" ht="30">
      <c r="A53" s="96" t="s">
        <v>135</v>
      </c>
      <c r="B53" s="95" t="s">
        <v>136</v>
      </c>
      <c r="C53" s="45">
        <v>0</v>
      </c>
      <c r="D53" s="45">
        <v>0</v>
      </c>
      <c r="E53" s="45">
        <v>0</v>
      </c>
      <c r="F53" s="45">
        <v>0</v>
      </c>
      <c r="G53" s="45">
        <v>0</v>
      </c>
      <c r="H53" s="45">
        <v>0</v>
      </c>
      <c r="I53" s="45">
        <v>0</v>
      </c>
      <c r="J53" s="45">
        <v>0</v>
      </c>
      <c r="K53" s="45">
        <v>0</v>
      </c>
      <c r="L53" s="45">
        <v>0</v>
      </c>
      <c r="M53" s="45">
        <v>849743.21</v>
      </c>
      <c r="N53" s="45">
        <v>0</v>
      </c>
      <c r="O53" s="45">
        <v>0</v>
      </c>
      <c r="P53" s="45">
        <v>1467651.7</v>
      </c>
      <c r="Q53" s="45">
        <v>1550171.42</v>
      </c>
      <c r="R53" s="45">
        <v>0</v>
      </c>
      <c r="S53" s="45">
        <v>1321745.72</v>
      </c>
      <c r="T53" s="40" t="s">
        <v>220</v>
      </c>
    </row>
    <row r="54" spans="1:20" ht="30">
      <c r="A54" s="94" t="s">
        <v>58</v>
      </c>
      <c r="B54" s="93" t="s">
        <v>137</v>
      </c>
      <c r="C54" s="45">
        <v>0</v>
      </c>
      <c r="D54" s="45">
        <v>50038.049999999996</v>
      </c>
      <c r="E54" s="45">
        <v>38543.83</v>
      </c>
      <c r="F54" s="45">
        <v>58583.72</v>
      </c>
      <c r="G54" s="45">
        <v>57249.38</v>
      </c>
      <c r="H54" s="45">
        <v>56473.740000000005</v>
      </c>
      <c r="I54" s="45">
        <v>21463.89</v>
      </c>
      <c r="J54" s="45">
        <v>40231.46</v>
      </c>
      <c r="K54" s="45">
        <v>79250</v>
      </c>
      <c r="L54" s="45">
        <v>315915.92999999988</v>
      </c>
      <c r="M54" s="45">
        <v>356993.03</v>
      </c>
      <c r="N54" s="45">
        <v>381831.43</v>
      </c>
      <c r="O54" s="45">
        <v>392007.75</v>
      </c>
      <c r="P54" s="45">
        <v>433354.11</v>
      </c>
      <c r="Q54" s="45">
        <v>496451</v>
      </c>
      <c r="R54" s="45">
        <v>499367.27</v>
      </c>
      <c r="S54" s="45">
        <v>517060.22</v>
      </c>
      <c r="T54" s="40" t="s">
        <v>222</v>
      </c>
    </row>
    <row r="55" spans="1:20" ht="30">
      <c r="A55" s="94" t="s">
        <v>61</v>
      </c>
      <c r="B55" s="93" t="s">
        <v>138</v>
      </c>
      <c r="C55" s="45">
        <v>0</v>
      </c>
      <c r="D55" s="45">
        <v>1769.23</v>
      </c>
      <c r="E55" s="45">
        <v>1667.85</v>
      </c>
      <c r="F55" s="45">
        <v>2098.7200000000003</v>
      </c>
      <c r="G55" s="45">
        <v>7528.08</v>
      </c>
      <c r="H55" s="45">
        <v>51431.969999999994</v>
      </c>
      <c r="I55" s="45">
        <v>103521.68000000001</v>
      </c>
      <c r="J55" s="45">
        <v>115727.42000000001</v>
      </c>
      <c r="K55" s="45">
        <v>160385.91999999998</v>
      </c>
      <c r="L55" s="45">
        <v>299354.57999999996</v>
      </c>
      <c r="M55" s="45">
        <v>433814.95999999996</v>
      </c>
      <c r="N55" s="45">
        <v>453173.69</v>
      </c>
      <c r="O55" s="45">
        <v>392007.05000000005</v>
      </c>
      <c r="P55" s="45">
        <v>433479.92</v>
      </c>
      <c r="Q55" s="45">
        <v>496455.37</v>
      </c>
      <c r="R55" s="45">
        <v>499367.27</v>
      </c>
      <c r="S55" s="45">
        <v>517060.23</v>
      </c>
      <c r="T55" s="40" t="s">
        <v>222</v>
      </c>
    </row>
    <row r="56" spans="1:20" ht="30">
      <c r="A56" s="94" t="s">
        <v>139</v>
      </c>
      <c r="B56" s="93" t="s">
        <v>140</v>
      </c>
      <c r="C56" s="45">
        <v>40004.5</v>
      </c>
      <c r="D56" s="45">
        <v>350621.64</v>
      </c>
      <c r="E56" s="45">
        <v>267551.37</v>
      </c>
      <c r="F56" s="45">
        <v>285321.05</v>
      </c>
      <c r="G56" s="45">
        <v>189969.96</v>
      </c>
      <c r="H56" s="45">
        <v>77786.390000000014</v>
      </c>
      <c r="I56" s="45">
        <v>141669.62</v>
      </c>
      <c r="J56" s="45">
        <v>189416.45</v>
      </c>
      <c r="K56" s="45">
        <v>248689.09</v>
      </c>
      <c r="L56" s="45">
        <v>220282.82</v>
      </c>
      <c r="M56" s="45">
        <v>640803.43999999994</v>
      </c>
      <c r="N56" s="45">
        <v>612357</v>
      </c>
      <c r="O56" s="45">
        <v>509074.31</v>
      </c>
      <c r="P56" s="45">
        <v>446095.38</v>
      </c>
      <c r="Q56" s="45">
        <v>347250.45</v>
      </c>
      <c r="R56" s="45">
        <v>402942.44</v>
      </c>
      <c r="S56" s="45">
        <v>580629.37000000011</v>
      </c>
      <c r="T56" s="40" t="s">
        <v>222</v>
      </c>
    </row>
    <row r="57" spans="1:20" ht="30">
      <c r="A57" s="94" t="s">
        <v>141</v>
      </c>
      <c r="B57" s="93" t="s">
        <v>142</v>
      </c>
      <c r="C57" s="45">
        <v>40004.5</v>
      </c>
      <c r="D57" s="45">
        <v>351010.71</v>
      </c>
      <c r="E57" s="45">
        <v>268360.11</v>
      </c>
      <c r="F57" s="45">
        <v>274063.5</v>
      </c>
      <c r="G57" s="45">
        <v>180644.34</v>
      </c>
      <c r="H57" s="45">
        <v>76941.759999999995</v>
      </c>
      <c r="I57" s="45">
        <v>84745.2</v>
      </c>
      <c r="J57" s="45">
        <v>216661.16</v>
      </c>
      <c r="K57" s="45">
        <v>248748.79999999999</v>
      </c>
      <c r="L57" s="45">
        <v>315314.41000000003</v>
      </c>
      <c r="M57" s="45">
        <v>644914.23</v>
      </c>
      <c r="N57" s="45">
        <v>684160.17999999993</v>
      </c>
      <c r="O57" s="45">
        <v>440999.77</v>
      </c>
      <c r="P57" s="45">
        <v>444348.55000000005</v>
      </c>
      <c r="Q57" s="45">
        <v>347053.87999999995</v>
      </c>
      <c r="R57" s="45">
        <v>402706.55000000005</v>
      </c>
      <c r="S57" s="45">
        <v>580626.77</v>
      </c>
      <c r="T57" s="40" t="s">
        <v>221</v>
      </c>
    </row>
    <row r="58" spans="1:20" ht="30">
      <c r="A58" s="97" t="s">
        <v>143</v>
      </c>
      <c r="B58" s="98" t="s">
        <v>144</v>
      </c>
      <c r="C58" s="45">
        <v>0</v>
      </c>
      <c r="D58" s="45">
        <v>0</v>
      </c>
      <c r="E58" s="45">
        <v>0</v>
      </c>
      <c r="F58" s="45">
        <v>0</v>
      </c>
      <c r="G58" s="45">
        <v>0</v>
      </c>
      <c r="H58" s="45">
        <v>0</v>
      </c>
      <c r="I58" s="45">
        <v>0</v>
      </c>
      <c r="J58" s="45">
        <v>0</v>
      </c>
      <c r="K58" s="45">
        <v>0</v>
      </c>
      <c r="L58" s="45">
        <v>0</v>
      </c>
      <c r="M58" s="45">
        <v>0</v>
      </c>
      <c r="N58" s="45">
        <v>0</v>
      </c>
      <c r="O58" s="45">
        <v>0</v>
      </c>
      <c r="P58" s="45">
        <v>0</v>
      </c>
      <c r="Q58" s="45">
        <v>0</v>
      </c>
      <c r="R58" s="45">
        <v>0</v>
      </c>
      <c r="S58" s="45">
        <v>0</v>
      </c>
    </row>
    <row r="59" spans="1:20" ht="30">
      <c r="A59" s="97" t="s">
        <v>145</v>
      </c>
      <c r="B59" s="98" t="s">
        <v>146</v>
      </c>
      <c r="C59" s="45">
        <v>0</v>
      </c>
      <c r="D59" s="45">
        <v>0</v>
      </c>
      <c r="E59" s="45">
        <v>0</v>
      </c>
      <c r="F59" s="45">
        <v>0</v>
      </c>
      <c r="G59" s="45">
        <v>0</v>
      </c>
      <c r="H59" s="45">
        <v>0</v>
      </c>
      <c r="I59" s="45">
        <v>0</v>
      </c>
      <c r="J59" s="45">
        <v>0</v>
      </c>
      <c r="K59" s="45">
        <v>0</v>
      </c>
      <c r="L59" s="45">
        <v>0</v>
      </c>
      <c r="M59" s="45">
        <v>0</v>
      </c>
      <c r="N59" s="45">
        <v>0</v>
      </c>
      <c r="O59" s="45">
        <v>0</v>
      </c>
      <c r="P59" s="45">
        <v>0</v>
      </c>
      <c r="Q59" s="45">
        <v>0</v>
      </c>
      <c r="R59" s="45">
        <v>0</v>
      </c>
      <c r="S59" s="45">
        <v>0</v>
      </c>
    </row>
    <row r="60" spans="1:20" ht="30">
      <c r="A60" s="97" t="s">
        <v>147</v>
      </c>
      <c r="B60" s="98" t="s">
        <v>148</v>
      </c>
      <c r="C60" s="45">
        <v>0</v>
      </c>
      <c r="D60" s="45">
        <v>0</v>
      </c>
      <c r="E60" s="45">
        <v>0</v>
      </c>
      <c r="F60" s="45">
        <v>0</v>
      </c>
      <c r="G60" s="45">
        <v>0</v>
      </c>
      <c r="H60" s="45">
        <v>0</v>
      </c>
      <c r="I60" s="45">
        <v>0</v>
      </c>
      <c r="J60" s="45">
        <v>394075.03</v>
      </c>
      <c r="K60" s="45">
        <v>382232.19</v>
      </c>
      <c r="L60" s="45">
        <v>-557.24000000000024</v>
      </c>
      <c r="M60" s="45">
        <v>88293.31</v>
      </c>
      <c r="N60" s="45">
        <v>13722.12</v>
      </c>
      <c r="O60" s="45">
        <v>115273.5</v>
      </c>
      <c r="P60" s="45">
        <v>659253.31000000006</v>
      </c>
      <c r="Q60" s="45">
        <v>638942.76</v>
      </c>
      <c r="R60" s="45">
        <v>626588.86</v>
      </c>
      <c r="S60" s="45">
        <v>643113.79999999993</v>
      </c>
      <c r="T60" s="40" t="s">
        <v>222</v>
      </c>
    </row>
    <row r="61" spans="1:20" ht="30">
      <c r="A61" s="97" t="s">
        <v>149</v>
      </c>
      <c r="B61" s="98" t="s">
        <v>150</v>
      </c>
      <c r="C61" s="45">
        <v>0</v>
      </c>
      <c r="D61" s="45">
        <v>0</v>
      </c>
      <c r="E61" s="45">
        <v>0</v>
      </c>
      <c r="F61" s="45">
        <v>0</v>
      </c>
      <c r="G61" s="45">
        <v>0</v>
      </c>
      <c r="H61" s="45">
        <v>0</v>
      </c>
      <c r="I61" s="45">
        <v>0</v>
      </c>
      <c r="J61" s="45">
        <v>394423.47000000003</v>
      </c>
      <c r="K61" s="45">
        <v>381298.94999999995</v>
      </c>
      <c r="L61" s="45">
        <v>-1494.1599999999962</v>
      </c>
      <c r="M61" s="45">
        <v>88761.36</v>
      </c>
      <c r="N61" s="45">
        <v>12184.489999999998</v>
      </c>
      <c r="O61" s="45">
        <v>115419.43</v>
      </c>
      <c r="P61" s="45">
        <v>659351.6100000001</v>
      </c>
      <c r="Q61" s="45">
        <v>638661.68999999994</v>
      </c>
      <c r="R61" s="45">
        <v>626145.21</v>
      </c>
      <c r="S61" s="45">
        <v>643433.03</v>
      </c>
      <c r="T61" s="40" t="s">
        <v>221</v>
      </c>
    </row>
    <row r="62" spans="1:20" ht="30">
      <c r="A62" s="99" t="s">
        <v>151</v>
      </c>
      <c r="B62" s="100" t="s">
        <v>152</v>
      </c>
      <c r="C62" s="45">
        <v>0</v>
      </c>
      <c r="D62" s="45">
        <v>0</v>
      </c>
      <c r="E62" s="45">
        <v>0</v>
      </c>
      <c r="F62" s="45">
        <v>0</v>
      </c>
      <c r="G62" s="45">
        <v>0</v>
      </c>
      <c r="H62" s="45">
        <v>0</v>
      </c>
      <c r="I62" s="45">
        <v>0</v>
      </c>
      <c r="J62" s="45">
        <v>0</v>
      </c>
      <c r="K62" s="45">
        <v>0</v>
      </c>
      <c r="L62" s="45">
        <v>0</v>
      </c>
      <c r="M62" s="45">
        <v>0</v>
      </c>
      <c r="N62" s="45">
        <v>0</v>
      </c>
      <c r="O62" s="45">
        <v>0</v>
      </c>
      <c r="P62" s="45">
        <v>0</v>
      </c>
      <c r="Q62" s="45">
        <v>0</v>
      </c>
      <c r="R62" s="45">
        <v>0</v>
      </c>
      <c r="S62" s="45">
        <v>0</v>
      </c>
    </row>
    <row r="63" spans="1:20" ht="30">
      <c r="A63" s="99" t="s">
        <v>153</v>
      </c>
      <c r="B63" s="100" t="s">
        <v>154</v>
      </c>
      <c r="C63" s="45">
        <v>0</v>
      </c>
      <c r="D63" s="45">
        <v>0</v>
      </c>
      <c r="E63" s="45">
        <v>0</v>
      </c>
      <c r="F63" s="45">
        <v>0</v>
      </c>
      <c r="G63" s="45">
        <v>0</v>
      </c>
      <c r="H63" s="45">
        <v>0</v>
      </c>
      <c r="I63" s="45">
        <v>0</v>
      </c>
      <c r="J63" s="45">
        <v>0</v>
      </c>
      <c r="K63" s="45">
        <v>0</v>
      </c>
      <c r="L63" s="45">
        <v>0</v>
      </c>
      <c r="M63" s="45">
        <v>0</v>
      </c>
      <c r="N63" s="45">
        <v>0</v>
      </c>
      <c r="O63" s="45">
        <v>0</v>
      </c>
      <c r="P63" s="45">
        <v>0</v>
      </c>
      <c r="Q63" s="45">
        <v>0</v>
      </c>
      <c r="R63" s="45">
        <v>0</v>
      </c>
      <c r="S63" s="45">
        <v>0</v>
      </c>
    </row>
    <row r="64" spans="1:20" ht="30">
      <c r="A64" s="99" t="s">
        <v>155</v>
      </c>
      <c r="B64" s="100" t="s">
        <v>156</v>
      </c>
      <c r="C64" s="45">
        <v>0</v>
      </c>
      <c r="D64" s="45">
        <v>0</v>
      </c>
      <c r="E64" s="45">
        <v>0</v>
      </c>
      <c r="F64" s="45">
        <v>0</v>
      </c>
      <c r="G64" s="45">
        <v>0</v>
      </c>
      <c r="H64" s="45">
        <v>0</v>
      </c>
      <c r="I64" s="45">
        <v>0</v>
      </c>
      <c r="J64" s="45">
        <v>0</v>
      </c>
      <c r="K64" s="45">
        <v>23027.26</v>
      </c>
      <c r="L64" s="45">
        <v>15731.45</v>
      </c>
      <c r="M64" s="45">
        <v>0</v>
      </c>
      <c r="N64" s="45">
        <v>15820.03</v>
      </c>
      <c r="O64" s="45">
        <v>29408.010000000002</v>
      </c>
      <c r="P64" s="45">
        <v>13200.28</v>
      </c>
      <c r="Q64" s="45">
        <v>17974.439999999999</v>
      </c>
      <c r="R64" s="45">
        <v>23631.010000000002</v>
      </c>
      <c r="S64" s="45">
        <v>7649.63</v>
      </c>
      <c r="T64" s="40" t="s">
        <v>222</v>
      </c>
    </row>
    <row r="65" spans="1:20" ht="30">
      <c r="A65" s="99" t="s">
        <v>157</v>
      </c>
      <c r="B65" s="100" t="s">
        <v>158</v>
      </c>
      <c r="C65" s="45">
        <v>0</v>
      </c>
      <c r="D65" s="45">
        <v>0</v>
      </c>
      <c r="E65" s="45">
        <v>0</v>
      </c>
      <c r="F65" s="45">
        <v>0</v>
      </c>
      <c r="G65" s="45">
        <v>0</v>
      </c>
      <c r="H65" s="45">
        <v>0</v>
      </c>
      <c r="I65" s="45">
        <v>0</v>
      </c>
      <c r="J65" s="45">
        <v>0</v>
      </c>
      <c r="K65" s="45">
        <v>23030.629999999997</v>
      </c>
      <c r="L65" s="45">
        <v>15738.720000000001</v>
      </c>
      <c r="M65" s="45">
        <v>2.73</v>
      </c>
      <c r="N65" s="45">
        <v>15807.14</v>
      </c>
      <c r="O65" s="45">
        <v>29372.559999999998</v>
      </c>
      <c r="P65" s="45">
        <v>13199.990000000002</v>
      </c>
      <c r="Q65" s="45">
        <v>17994.43</v>
      </c>
      <c r="R65" s="45">
        <v>23580.14</v>
      </c>
      <c r="S65" s="45">
        <v>7662.88</v>
      </c>
      <c r="T65" s="40" t="s">
        <v>221</v>
      </c>
    </row>
  </sheetData>
  <pageMargins left="0.7" right="0.7" top="0.78740157499999996" bottom="0.78740157499999996" header="0.3" footer="0.3"/>
  <pageSetup paperSize="9" scale="33" orientation="landscape" r:id="rId1"/>
  <ignoredErrors>
    <ignoredError sqref="S45:S46 S9"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H1" zoomScale="80" zoomScaleNormal="80" workbookViewId="0">
      <pane ySplit="2" topLeftCell="A3" activePane="bottomLeft" state="frozen"/>
      <selection activeCell="A3293" sqref="A3293"/>
      <selection pane="bottomLeft" activeCell="F3711" sqref="F3711:F3712"/>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159</v>
      </c>
    </row>
    <row r="2" spans="1:19" ht="89.25">
      <c r="A2" s="68" t="s">
        <v>160</v>
      </c>
      <c r="B2" s="13" t="s">
        <v>161</v>
      </c>
      <c r="C2" s="14" t="s">
        <v>162</v>
      </c>
      <c r="D2" s="14" t="s">
        <v>163</v>
      </c>
      <c r="E2" s="14" t="s">
        <v>164</v>
      </c>
      <c r="F2" s="14" t="s">
        <v>165</v>
      </c>
      <c r="G2" s="14" t="s">
        <v>166</v>
      </c>
      <c r="H2" s="14" t="s">
        <v>167</v>
      </c>
      <c r="I2" s="14" t="s">
        <v>168</v>
      </c>
      <c r="J2" s="14" t="s">
        <v>169</v>
      </c>
      <c r="K2" s="14" t="s">
        <v>170</v>
      </c>
      <c r="L2" s="14" t="s">
        <v>171</v>
      </c>
      <c r="M2" s="14" t="s">
        <v>172</v>
      </c>
      <c r="N2" s="14" t="s">
        <v>173</v>
      </c>
      <c r="O2" s="14" t="s">
        <v>174</v>
      </c>
      <c r="P2" s="14" t="s">
        <v>175</v>
      </c>
      <c r="Q2" s="14" t="s">
        <v>176</v>
      </c>
      <c r="R2" s="14" t="s">
        <v>177</v>
      </c>
      <c r="S2" s="14" t="s">
        <v>178</v>
      </c>
    </row>
    <row r="3" spans="1:19">
      <c r="A3" s="62" t="s">
        <v>179</v>
      </c>
      <c r="B3" s="5">
        <v>2022</v>
      </c>
      <c r="C3" s="31"/>
      <c r="D3" s="31"/>
      <c r="E3" s="31"/>
      <c r="F3" s="31"/>
      <c r="G3" s="31"/>
      <c r="H3" s="31"/>
      <c r="I3" s="31"/>
      <c r="J3" s="31"/>
      <c r="K3" s="31"/>
      <c r="L3" s="31"/>
      <c r="M3" s="31"/>
      <c r="N3" s="31"/>
      <c r="O3" s="31"/>
      <c r="P3" s="31"/>
      <c r="Q3" s="31"/>
      <c r="R3" s="59"/>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2">
        <v>1930</v>
      </c>
      <c r="C95" s="32"/>
      <c r="D95" s="32"/>
      <c r="E95" s="32"/>
      <c r="F95" s="32"/>
      <c r="G95" s="32"/>
      <c r="H95" s="32"/>
      <c r="I95" s="32"/>
      <c r="J95" s="32"/>
      <c r="K95" s="32"/>
      <c r="L95" s="32"/>
      <c r="M95" s="32"/>
      <c r="N95" s="32"/>
      <c r="O95" s="32"/>
      <c r="P95" s="32"/>
      <c r="Q95" s="32"/>
      <c r="R95" s="32"/>
      <c r="S95" s="32"/>
    </row>
    <row r="96" spans="1:19">
      <c r="A96" s="8" t="s">
        <v>179</v>
      </c>
      <c r="B96" s="6" t="s">
        <v>180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2" t="s">
        <v>181</v>
      </c>
      <c r="B98" s="5">
        <v>2022</v>
      </c>
      <c r="C98" s="31"/>
      <c r="D98" s="31"/>
      <c r="E98" s="31"/>
      <c r="F98" s="31"/>
      <c r="G98" s="31"/>
      <c r="H98" s="31"/>
      <c r="I98" s="31"/>
      <c r="J98" s="31"/>
      <c r="K98" s="31"/>
      <c r="L98" s="31"/>
      <c r="M98" s="31"/>
      <c r="N98" s="31"/>
      <c r="O98" s="31"/>
      <c r="P98" s="31"/>
      <c r="Q98" s="31"/>
      <c r="R98" s="59"/>
      <c r="S98" s="32">
        <v>0</v>
      </c>
    </row>
    <row r="99" spans="1:19">
      <c r="A99" s="33"/>
      <c r="B99" s="5">
        <v>2021</v>
      </c>
      <c r="C99" s="31"/>
      <c r="D99" s="31"/>
      <c r="E99" s="31"/>
      <c r="F99" s="31"/>
      <c r="G99" s="31"/>
      <c r="H99" s="31"/>
      <c r="I99" s="31"/>
      <c r="J99" s="31"/>
      <c r="K99" s="31"/>
      <c r="L99" s="31"/>
      <c r="M99" s="31"/>
      <c r="N99" s="31"/>
      <c r="O99" s="31"/>
      <c r="P99" s="31"/>
      <c r="Q99" s="31"/>
      <c r="R99" s="32">
        <v>180819</v>
      </c>
      <c r="S99" s="32">
        <v>180819</v>
      </c>
    </row>
    <row r="100" spans="1:19">
      <c r="B100" s="5">
        <v>2020</v>
      </c>
      <c r="C100" s="31"/>
      <c r="D100" s="31"/>
      <c r="E100" s="31"/>
      <c r="F100" s="31"/>
      <c r="G100" s="31"/>
      <c r="H100" s="31"/>
      <c r="I100" s="31"/>
      <c r="J100" s="31"/>
      <c r="K100" s="31"/>
      <c r="L100" s="31"/>
      <c r="M100" s="31"/>
      <c r="N100" s="31"/>
      <c r="O100" s="31"/>
      <c r="P100" s="31"/>
      <c r="Q100" s="32">
        <v>0</v>
      </c>
      <c r="R100" s="32">
        <v>0</v>
      </c>
      <c r="S100" s="32">
        <v>0</v>
      </c>
    </row>
    <row r="101" spans="1:19">
      <c r="A101" s="34"/>
      <c r="B101" s="5">
        <v>2019</v>
      </c>
      <c r="C101" s="31"/>
      <c r="D101" s="31"/>
      <c r="E101" s="31"/>
      <c r="F101" s="31"/>
      <c r="G101" s="31"/>
      <c r="H101" s="31"/>
      <c r="I101" s="31"/>
      <c r="J101" s="31"/>
      <c r="K101" s="31"/>
      <c r="L101" s="31"/>
      <c r="M101" s="31"/>
      <c r="N101" s="31"/>
      <c r="O101" s="31"/>
      <c r="P101" s="32">
        <v>59797</v>
      </c>
      <c r="Q101" s="32">
        <v>59797</v>
      </c>
      <c r="R101" s="32">
        <v>59797</v>
      </c>
      <c r="S101" s="32">
        <v>59797</v>
      </c>
    </row>
    <row r="102" spans="1:19">
      <c r="A102" s="34"/>
      <c r="B102" s="5">
        <v>2018</v>
      </c>
      <c r="C102" s="31"/>
      <c r="D102" s="31"/>
      <c r="E102" s="31"/>
      <c r="F102" s="31"/>
      <c r="G102" s="31"/>
      <c r="H102" s="31"/>
      <c r="I102" s="31"/>
      <c r="J102" s="31"/>
      <c r="K102" s="31"/>
      <c r="L102" s="31"/>
      <c r="M102" s="31"/>
      <c r="N102" s="31"/>
      <c r="O102" s="32">
        <v>0</v>
      </c>
      <c r="P102" s="32">
        <v>0</v>
      </c>
      <c r="Q102" s="32">
        <v>0</v>
      </c>
      <c r="R102" s="32">
        <v>0</v>
      </c>
      <c r="S102" s="32">
        <v>0</v>
      </c>
    </row>
    <row r="103" spans="1:19">
      <c r="A103" s="33"/>
      <c r="B103" s="5">
        <v>2017</v>
      </c>
      <c r="C103" s="103"/>
      <c r="D103" s="31"/>
      <c r="E103" s="31"/>
      <c r="F103" s="31"/>
      <c r="G103" s="31"/>
      <c r="H103" s="31"/>
      <c r="I103" s="31"/>
      <c r="J103" s="31"/>
      <c r="K103" s="31"/>
      <c r="L103" s="31"/>
      <c r="M103" s="31"/>
      <c r="N103" s="32">
        <v>0</v>
      </c>
      <c r="O103" s="32">
        <v>0</v>
      </c>
      <c r="P103" s="32">
        <v>0</v>
      </c>
      <c r="Q103" s="32">
        <v>0</v>
      </c>
      <c r="R103" s="32">
        <v>0</v>
      </c>
      <c r="S103" s="32">
        <v>0</v>
      </c>
    </row>
    <row r="104" spans="1:19">
      <c r="B104" s="5">
        <v>2016</v>
      </c>
      <c r="C104" s="104"/>
      <c r="D104" s="31"/>
      <c r="E104" s="31"/>
      <c r="F104" s="31"/>
      <c r="G104" s="31"/>
      <c r="H104" s="31"/>
      <c r="I104" s="31"/>
      <c r="J104" s="31"/>
      <c r="K104" s="31"/>
      <c r="L104" s="31"/>
      <c r="M104" s="32">
        <v>3300</v>
      </c>
      <c r="N104" s="32">
        <v>3300</v>
      </c>
      <c r="O104" s="32">
        <v>3300</v>
      </c>
      <c r="P104" s="32">
        <v>3300</v>
      </c>
      <c r="Q104" s="32">
        <v>3300</v>
      </c>
      <c r="R104" s="32">
        <v>3300</v>
      </c>
      <c r="S104" s="32">
        <v>3300</v>
      </c>
    </row>
    <row r="105" spans="1:19">
      <c r="B105" s="5">
        <v>2015</v>
      </c>
      <c r="C105" s="104"/>
      <c r="D105" s="105"/>
      <c r="E105" s="31"/>
      <c r="F105" s="31"/>
      <c r="G105" s="31"/>
      <c r="H105" s="31"/>
      <c r="I105" s="31"/>
      <c r="J105" s="31"/>
      <c r="K105" s="31"/>
      <c r="L105" s="32">
        <v>0</v>
      </c>
      <c r="M105" s="32">
        <v>0</v>
      </c>
      <c r="N105" s="32">
        <v>0</v>
      </c>
      <c r="O105" s="32">
        <v>0</v>
      </c>
      <c r="P105" s="32">
        <v>0</v>
      </c>
      <c r="Q105" s="32">
        <v>0</v>
      </c>
      <c r="R105" s="32">
        <v>0</v>
      </c>
      <c r="S105" s="32">
        <v>0</v>
      </c>
    </row>
    <row r="106" spans="1:19">
      <c r="B106" s="5">
        <v>2014</v>
      </c>
      <c r="C106" s="104"/>
      <c r="D106" s="31"/>
      <c r="E106" s="31"/>
      <c r="F106" s="31"/>
      <c r="G106" s="31"/>
      <c r="H106" s="31"/>
      <c r="I106" s="31"/>
      <c r="J106" s="31"/>
      <c r="K106" s="32">
        <v>0</v>
      </c>
      <c r="L106" s="32">
        <v>0</v>
      </c>
      <c r="M106" s="32">
        <v>0</v>
      </c>
      <c r="N106" s="32">
        <v>0</v>
      </c>
      <c r="O106" s="32">
        <v>0</v>
      </c>
      <c r="P106" s="32">
        <v>0</v>
      </c>
      <c r="Q106" s="32">
        <v>0</v>
      </c>
      <c r="R106" s="32">
        <v>0</v>
      </c>
      <c r="S106" s="32">
        <v>0</v>
      </c>
    </row>
    <row r="107" spans="1:19">
      <c r="B107" s="5">
        <v>2013</v>
      </c>
      <c r="C107" s="104"/>
      <c r="D107" s="31"/>
      <c r="E107" s="31"/>
      <c r="F107" s="31"/>
      <c r="G107" s="31"/>
      <c r="H107" s="31"/>
      <c r="I107" s="31"/>
      <c r="J107" s="32">
        <v>0</v>
      </c>
      <c r="K107" s="32">
        <v>0</v>
      </c>
      <c r="L107" s="32">
        <v>0</v>
      </c>
      <c r="M107" s="32">
        <v>0</v>
      </c>
      <c r="N107" s="32">
        <v>0</v>
      </c>
      <c r="O107" s="32">
        <v>0</v>
      </c>
      <c r="P107" s="32">
        <v>0</v>
      </c>
      <c r="Q107" s="32">
        <v>0</v>
      </c>
      <c r="R107" s="32">
        <v>0</v>
      </c>
      <c r="S107" s="32">
        <v>0</v>
      </c>
    </row>
    <row r="108" spans="1:19">
      <c r="B108" s="5">
        <v>2012</v>
      </c>
      <c r="C108" s="104"/>
      <c r="D108" s="31"/>
      <c r="E108" s="31"/>
      <c r="F108" s="31"/>
      <c r="G108" s="31"/>
      <c r="H108" s="31"/>
      <c r="I108" s="32">
        <v>0</v>
      </c>
      <c r="J108" s="32">
        <v>0</v>
      </c>
      <c r="K108" s="32">
        <v>0</v>
      </c>
      <c r="L108" s="32">
        <v>0</v>
      </c>
      <c r="M108" s="32">
        <v>0</v>
      </c>
      <c r="N108" s="32">
        <v>0</v>
      </c>
      <c r="O108" s="32">
        <v>0</v>
      </c>
      <c r="P108" s="32">
        <v>0</v>
      </c>
      <c r="Q108" s="32">
        <v>0</v>
      </c>
      <c r="R108" s="32">
        <v>0</v>
      </c>
      <c r="S108" s="32">
        <v>0</v>
      </c>
    </row>
    <row r="109" spans="1:19">
      <c r="B109" s="5">
        <v>2011</v>
      </c>
      <c r="C109" s="104"/>
      <c r="D109" s="31"/>
      <c r="E109" s="31"/>
      <c r="F109" s="31"/>
      <c r="G109" s="31"/>
      <c r="H109" s="32">
        <v>26693</v>
      </c>
      <c r="I109" s="32">
        <v>26693</v>
      </c>
      <c r="J109" s="32">
        <v>26693</v>
      </c>
      <c r="K109" s="32">
        <v>26693</v>
      </c>
      <c r="L109" s="32">
        <v>26693</v>
      </c>
      <c r="M109" s="32">
        <v>26693</v>
      </c>
      <c r="N109" s="32">
        <v>26693</v>
      </c>
      <c r="O109" s="32">
        <v>26693</v>
      </c>
      <c r="P109" s="32">
        <v>26693</v>
      </c>
      <c r="Q109" s="32">
        <v>26693</v>
      </c>
      <c r="R109" s="32">
        <v>26693</v>
      </c>
      <c r="S109" s="32">
        <v>26693</v>
      </c>
    </row>
    <row r="110" spans="1:19">
      <c r="B110" s="5">
        <v>2010</v>
      </c>
      <c r="C110" s="104"/>
      <c r="D110" s="31"/>
      <c r="E110" s="31"/>
      <c r="F110" s="31"/>
      <c r="G110" s="32">
        <v>0</v>
      </c>
      <c r="H110" s="32">
        <v>0</v>
      </c>
      <c r="I110" s="32">
        <v>0</v>
      </c>
      <c r="J110" s="32">
        <v>0</v>
      </c>
      <c r="K110" s="32">
        <v>0</v>
      </c>
      <c r="L110" s="32">
        <v>0</v>
      </c>
      <c r="M110" s="32">
        <v>0</v>
      </c>
      <c r="N110" s="32">
        <v>0</v>
      </c>
      <c r="O110" s="32">
        <v>0</v>
      </c>
      <c r="P110" s="32">
        <v>0</v>
      </c>
      <c r="Q110" s="32">
        <v>0</v>
      </c>
      <c r="R110" s="32">
        <v>0</v>
      </c>
      <c r="S110" s="32">
        <v>0</v>
      </c>
    </row>
    <row r="111" spans="1:19">
      <c r="B111" s="5">
        <v>2009</v>
      </c>
      <c r="C111" s="104"/>
      <c r="D111" s="31"/>
      <c r="E111" s="31"/>
      <c r="F111" s="32">
        <v>0</v>
      </c>
      <c r="G111" s="32">
        <v>0</v>
      </c>
      <c r="H111" s="32">
        <v>0</v>
      </c>
      <c r="I111" s="32">
        <v>0</v>
      </c>
      <c r="J111" s="32">
        <v>0</v>
      </c>
      <c r="K111" s="32">
        <v>0</v>
      </c>
      <c r="L111" s="32">
        <v>0</v>
      </c>
      <c r="M111" s="32">
        <v>0</v>
      </c>
      <c r="N111" s="32">
        <v>0</v>
      </c>
      <c r="O111" s="32">
        <v>0</v>
      </c>
      <c r="P111" s="32">
        <v>0</v>
      </c>
      <c r="Q111" s="32">
        <v>0</v>
      </c>
      <c r="R111" s="32">
        <v>0</v>
      </c>
      <c r="S111" s="32">
        <v>0</v>
      </c>
    </row>
    <row r="112" spans="1:19">
      <c r="B112" s="5">
        <v>2008</v>
      </c>
      <c r="C112" s="104"/>
      <c r="D112" s="31"/>
      <c r="E112" s="32">
        <v>0</v>
      </c>
      <c r="F112" s="32">
        <v>0</v>
      </c>
      <c r="G112" s="32">
        <v>0</v>
      </c>
      <c r="H112" s="32">
        <v>0</v>
      </c>
      <c r="I112" s="32">
        <v>0</v>
      </c>
      <c r="J112" s="32">
        <v>0</v>
      </c>
      <c r="K112" s="32">
        <v>0</v>
      </c>
      <c r="L112" s="32">
        <v>0</v>
      </c>
      <c r="M112" s="32">
        <v>0</v>
      </c>
      <c r="N112" s="32">
        <v>0</v>
      </c>
      <c r="O112" s="32">
        <v>0</v>
      </c>
      <c r="P112" s="32">
        <v>0</v>
      </c>
      <c r="Q112" s="32">
        <v>0</v>
      </c>
      <c r="R112" s="32">
        <v>0</v>
      </c>
      <c r="S112" s="32">
        <v>0</v>
      </c>
    </row>
    <row r="113" spans="2:19">
      <c r="B113" s="5">
        <v>2007</v>
      </c>
      <c r="C113" s="104"/>
      <c r="D113" s="32">
        <v>96116</v>
      </c>
      <c r="E113" s="32">
        <v>96116</v>
      </c>
      <c r="F113" s="32">
        <v>96116</v>
      </c>
      <c r="G113" s="32">
        <v>96116</v>
      </c>
      <c r="H113" s="32">
        <v>96116</v>
      </c>
      <c r="I113" s="32">
        <v>96116</v>
      </c>
      <c r="J113" s="32">
        <v>96116</v>
      </c>
      <c r="K113" s="32">
        <v>96116</v>
      </c>
      <c r="L113" s="32">
        <v>96116</v>
      </c>
      <c r="M113" s="32">
        <v>96116</v>
      </c>
      <c r="N113" s="32">
        <v>96116</v>
      </c>
      <c r="O113" s="32">
        <v>96116</v>
      </c>
      <c r="P113" s="32">
        <v>96116</v>
      </c>
      <c r="Q113" s="32">
        <v>96116</v>
      </c>
      <c r="R113" s="32">
        <v>96116</v>
      </c>
      <c r="S113" s="32">
        <v>96116</v>
      </c>
    </row>
    <row r="114" spans="2:19">
      <c r="B114" s="5">
        <v>2006</v>
      </c>
      <c r="C114" s="32">
        <v>0</v>
      </c>
      <c r="D114" s="32">
        <v>0</v>
      </c>
      <c r="E114" s="32">
        <v>0</v>
      </c>
      <c r="F114" s="32">
        <v>0</v>
      </c>
      <c r="G114" s="32">
        <v>0</v>
      </c>
      <c r="H114" s="32">
        <v>0</v>
      </c>
      <c r="I114" s="32">
        <v>0</v>
      </c>
      <c r="J114" s="32">
        <v>0</v>
      </c>
      <c r="K114" s="32">
        <v>0</v>
      </c>
      <c r="L114" s="32">
        <v>0</v>
      </c>
      <c r="M114" s="32">
        <v>0</v>
      </c>
      <c r="N114" s="32">
        <v>0</v>
      </c>
      <c r="O114" s="32">
        <v>0</v>
      </c>
      <c r="P114" s="32">
        <v>0</v>
      </c>
      <c r="Q114" s="32">
        <v>0</v>
      </c>
      <c r="R114" s="32">
        <v>0</v>
      </c>
      <c r="S114" s="32">
        <v>0</v>
      </c>
    </row>
    <row r="115" spans="2:19">
      <c r="B115" s="5">
        <v>2005</v>
      </c>
      <c r="C115" s="32">
        <v>1265220</v>
      </c>
      <c r="D115" s="32">
        <v>1265220</v>
      </c>
      <c r="E115" s="32">
        <v>1265220</v>
      </c>
      <c r="F115" s="32">
        <v>1265220</v>
      </c>
      <c r="G115" s="32">
        <v>1265220</v>
      </c>
      <c r="H115" s="32">
        <v>1265220</v>
      </c>
      <c r="I115" s="32">
        <v>1265220</v>
      </c>
      <c r="J115" s="32">
        <v>1265220</v>
      </c>
      <c r="K115" s="32">
        <v>1265220</v>
      </c>
      <c r="L115" s="32">
        <v>1265220</v>
      </c>
      <c r="M115" s="32">
        <v>1265220</v>
      </c>
      <c r="N115" s="32">
        <v>1265220</v>
      </c>
      <c r="O115" s="32">
        <v>1265220</v>
      </c>
      <c r="P115" s="32">
        <v>1265220</v>
      </c>
      <c r="Q115" s="32">
        <v>1265220</v>
      </c>
      <c r="R115" s="32">
        <v>1265220</v>
      </c>
      <c r="S115" s="32">
        <v>1265220</v>
      </c>
    </row>
    <row r="116" spans="2:19">
      <c r="B116" s="5">
        <v>2004</v>
      </c>
      <c r="C116" s="32">
        <v>34129</v>
      </c>
      <c r="D116" s="32">
        <v>34129</v>
      </c>
      <c r="E116" s="32">
        <v>34129</v>
      </c>
      <c r="F116" s="32">
        <v>34129</v>
      </c>
      <c r="G116" s="32">
        <v>34129</v>
      </c>
      <c r="H116" s="32">
        <v>34129</v>
      </c>
      <c r="I116" s="32">
        <v>34129</v>
      </c>
      <c r="J116" s="32">
        <v>34129</v>
      </c>
      <c r="K116" s="32">
        <v>34129</v>
      </c>
      <c r="L116" s="32">
        <v>34129</v>
      </c>
      <c r="M116" s="32">
        <v>34129</v>
      </c>
      <c r="N116" s="32">
        <v>34129</v>
      </c>
      <c r="O116" s="32">
        <v>34129</v>
      </c>
      <c r="P116" s="32">
        <v>34129</v>
      </c>
      <c r="Q116" s="32">
        <v>34129</v>
      </c>
      <c r="R116" s="32">
        <v>34129</v>
      </c>
      <c r="S116" s="32">
        <v>34129</v>
      </c>
    </row>
    <row r="117" spans="2:19">
      <c r="B117" s="5">
        <v>2003</v>
      </c>
      <c r="C117" s="32">
        <v>96794</v>
      </c>
      <c r="D117" s="32">
        <v>96794</v>
      </c>
      <c r="E117" s="32">
        <v>96794</v>
      </c>
      <c r="F117" s="32">
        <v>96794</v>
      </c>
      <c r="G117" s="32">
        <v>96794</v>
      </c>
      <c r="H117" s="32">
        <v>96794</v>
      </c>
      <c r="I117" s="32">
        <v>96794</v>
      </c>
      <c r="J117" s="32">
        <v>96794</v>
      </c>
      <c r="K117" s="32">
        <v>96794</v>
      </c>
      <c r="L117" s="32">
        <v>96794</v>
      </c>
      <c r="M117" s="32">
        <v>96794</v>
      </c>
      <c r="N117" s="32">
        <v>96794</v>
      </c>
      <c r="O117" s="32">
        <v>96794</v>
      </c>
      <c r="P117" s="32">
        <v>96794</v>
      </c>
      <c r="Q117" s="32">
        <v>96794</v>
      </c>
      <c r="R117" s="32">
        <v>96794</v>
      </c>
      <c r="S117" s="32">
        <v>96794</v>
      </c>
    </row>
    <row r="118" spans="2:19">
      <c r="B118" s="5">
        <v>2002</v>
      </c>
      <c r="C118" s="32">
        <v>71663</v>
      </c>
      <c r="D118" s="32">
        <v>71663</v>
      </c>
      <c r="E118" s="32">
        <v>71663</v>
      </c>
      <c r="F118" s="32">
        <v>71663</v>
      </c>
      <c r="G118" s="32">
        <v>71663</v>
      </c>
      <c r="H118" s="32">
        <v>71663</v>
      </c>
      <c r="I118" s="32">
        <v>71663</v>
      </c>
      <c r="J118" s="32">
        <v>71663</v>
      </c>
      <c r="K118" s="32">
        <v>71663</v>
      </c>
      <c r="L118" s="32">
        <v>71663</v>
      </c>
      <c r="M118" s="32">
        <v>71663</v>
      </c>
      <c r="N118" s="32">
        <v>71663</v>
      </c>
      <c r="O118" s="32">
        <v>71663</v>
      </c>
      <c r="P118" s="32">
        <v>71663</v>
      </c>
      <c r="Q118" s="32">
        <v>71663</v>
      </c>
      <c r="R118" s="32">
        <v>71663</v>
      </c>
      <c r="S118" s="32">
        <v>71663</v>
      </c>
    </row>
    <row r="119" spans="2:19">
      <c r="B119" s="5">
        <v>2001</v>
      </c>
      <c r="C119" s="32">
        <v>847</v>
      </c>
      <c r="D119" s="32">
        <v>847</v>
      </c>
      <c r="E119" s="32">
        <v>847</v>
      </c>
      <c r="F119" s="32">
        <v>847</v>
      </c>
      <c r="G119" s="32">
        <v>847</v>
      </c>
      <c r="H119" s="32">
        <v>847</v>
      </c>
      <c r="I119" s="32">
        <v>847</v>
      </c>
      <c r="J119" s="32">
        <v>847</v>
      </c>
      <c r="K119" s="32">
        <v>847</v>
      </c>
      <c r="L119" s="32">
        <v>847</v>
      </c>
      <c r="M119" s="32">
        <v>847</v>
      </c>
      <c r="N119" s="32">
        <v>847</v>
      </c>
      <c r="O119" s="32">
        <v>847</v>
      </c>
      <c r="P119" s="32">
        <v>847</v>
      </c>
      <c r="Q119" s="32">
        <v>847</v>
      </c>
      <c r="R119" s="32">
        <v>847</v>
      </c>
      <c r="S119" s="32">
        <v>847</v>
      </c>
    </row>
    <row r="120" spans="2:19">
      <c r="B120" s="5">
        <v>2000</v>
      </c>
      <c r="C120" s="32">
        <v>374</v>
      </c>
      <c r="D120" s="32">
        <v>374</v>
      </c>
      <c r="E120" s="32">
        <v>374</v>
      </c>
      <c r="F120" s="32">
        <v>374</v>
      </c>
      <c r="G120" s="32">
        <v>374</v>
      </c>
      <c r="H120" s="32">
        <v>374</v>
      </c>
      <c r="I120" s="32">
        <v>374</v>
      </c>
      <c r="J120" s="32">
        <v>374</v>
      </c>
      <c r="K120" s="32">
        <v>374</v>
      </c>
      <c r="L120" s="32">
        <v>374</v>
      </c>
      <c r="M120" s="32">
        <v>374</v>
      </c>
      <c r="N120" s="32">
        <v>374</v>
      </c>
      <c r="O120" s="32">
        <v>374</v>
      </c>
      <c r="P120" s="32">
        <v>374</v>
      </c>
      <c r="Q120" s="32">
        <v>374</v>
      </c>
      <c r="R120" s="32">
        <v>374</v>
      </c>
      <c r="S120" s="32">
        <v>374</v>
      </c>
    </row>
    <row r="121" spans="2:19">
      <c r="B121" s="5">
        <v>1999</v>
      </c>
      <c r="C121" s="32">
        <v>0</v>
      </c>
      <c r="D121" s="32">
        <v>0</v>
      </c>
      <c r="E121" s="32">
        <v>0</v>
      </c>
      <c r="F121" s="32">
        <v>0</v>
      </c>
      <c r="G121" s="32">
        <v>0</v>
      </c>
      <c r="H121" s="32">
        <v>0</v>
      </c>
      <c r="I121" s="32">
        <v>0</v>
      </c>
      <c r="J121" s="32">
        <v>0</v>
      </c>
      <c r="K121" s="32">
        <v>0</v>
      </c>
      <c r="L121" s="32">
        <v>0</v>
      </c>
      <c r="M121" s="32">
        <v>0</v>
      </c>
      <c r="N121" s="32">
        <v>0</v>
      </c>
      <c r="O121" s="32">
        <v>0</v>
      </c>
      <c r="P121" s="32">
        <v>0</v>
      </c>
      <c r="Q121" s="32">
        <v>0</v>
      </c>
      <c r="R121" s="32">
        <v>0</v>
      </c>
      <c r="S121" s="32">
        <v>0</v>
      </c>
    </row>
    <row r="122" spans="2:19">
      <c r="B122" s="5">
        <v>1998</v>
      </c>
      <c r="C122" s="32">
        <v>0</v>
      </c>
      <c r="D122" s="32">
        <v>0</v>
      </c>
      <c r="E122" s="32">
        <v>0</v>
      </c>
      <c r="F122" s="32">
        <v>0</v>
      </c>
      <c r="G122" s="32">
        <v>0</v>
      </c>
      <c r="H122" s="32">
        <v>0</v>
      </c>
      <c r="I122" s="32">
        <v>0</v>
      </c>
      <c r="J122" s="32">
        <v>0</v>
      </c>
      <c r="K122" s="32">
        <v>0</v>
      </c>
      <c r="L122" s="32">
        <v>0</v>
      </c>
      <c r="M122" s="32">
        <v>0</v>
      </c>
      <c r="N122" s="32">
        <v>0</v>
      </c>
      <c r="O122" s="32">
        <v>0</v>
      </c>
      <c r="P122" s="32">
        <v>0</v>
      </c>
      <c r="Q122" s="32">
        <v>0</v>
      </c>
      <c r="R122" s="32">
        <v>0</v>
      </c>
      <c r="S122" s="32">
        <v>0</v>
      </c>
    </row>
    <row r="123" spans="2:19">
      <c r="B123" s="5">
        <v>1997</v>
      </c>
      <c r="C123" s="32">
        <v>115095</v>
      </c>
      <c r="D123" s="32">
        <v>115095</v>
      </c>
      <c r="E123" s="32">
        <v>115095</v>
      </c>
      <c r="F123" s="32">
        <v>115095</v>
      </c>
      <c r="G123" s="32">
        <v>115095</v>
      </c>
      <c r="H123" s="32">
        <v>115095</v>
      </c>
      <c r="I123" s="32">
        <v>115095</v>
      </c>
      <c r="J123" s="32">
        <v>115095</v>
      </c>
      <c r="K123" s="32">
        <v>115095</v>
      </c>
      <c r="L123" s="32">
        <v>115095</v>
      </c>
      <c r="M123" s="32">
        <v>115095</v>
      </c>
      <c r="N123" s="32">
        <v>115095</v>
      </c>
      <c r="O123" s="32">
        <v>115095</v>
      </c>
      <c r="P123" s="32">
        <v>115095</v>
      </c>
      <c r="Q123" s="32">
        <v>115095</v>
      </c>
      <c r="R123" s="32">
        <v>115095</v>
      </c>
      <c r="S123" s="32">
        <v>115095</v>
      </c>
    </row>
    <row r="124" spans="2:19">
      <c r="B124" s="5">
        <v>1996</v>
      </c>
      <c r="C124" s="32">
        <v>649</v>
      </c>
      <c r="D124" s="32">
        <v>649</v>
      </c>
      <c r="E124" s="32">
        <v>649</v>
      </c>
      <c r="F124" s="32">
        <v>649</v>
      </c>
      <c r="G124" s="32">
        <v>649</v>
      </c>
      <c r="H124" s="32">
        <v>649</v>
      </c>
      <c r="I124" s="32">
        <v>649</v>
      </c>
      <c r="J124" s="32">
        <v>649</v>
      </c>
      <c r="K124" s="32">
        <v>649</v>
      </c>
      <c r="L124" s="32">
        <v>649</v>
      </c>
      <c r="M124" s="32">
        <v>649</v>
      </c>
      <c r="N124" s="32">
        <v>649</v>
      </c>
      <c r="O124" s="32">
        <v>649</v>
      </c>
      <c r="P124" s="32">
        <v>649</v>
      </c>
      <c r="Q124" s="32">
        <v>649</v>
      </c>
      <c r="R124" s="32">
        <v>649</v>
      </c>
      <c r="S124" s="32">
        <v>649</v>
      </c>
    </row>
    <row r="125" spans="2:19">
      <c r="B125" s="5">
        <v>1995</v>
      </c>
      <c r="C125" s="32">
        <v>0</v>
      </c>
      <c r="D125" s="32">
        <v>0</v>
      </c>
      <c r="E125" s="32">
        <v>0</v>
      </c>
      <c r="F125" s="32">
        <v>0</v>
      </c>
      <c r="G125" s="32">
        <v>0</v>
      </c>
      <c r="H125" s="32">
        <v>0</v>
      </c>
      <c r="I125" s="32">
        <v>0</v>
      </c>
      <c r="J125" s="32">
        <v>0</v>
      </c>
      <c r="K125" s="32">
        <v>0</v>
      </c>
      <c r="L125" s="32">
        <v>0</v>
      </c>
      <c r="M125" s="32">
        <v>0</v>
      </c>
      <c r="N125" s="32">
        <v>0</v>
      </c>
      <c r="O125" s="32">
        <v>0</v>
      </c>
      <c r="P125" s="32">
        <v>0</v>
      </c>
      <c r="Q125" s="32">
        <v>0</v>
      </c>
      <c r="R125" s="32">
        <v>0</v>
      </c>
      <c r="S125" s="32">
        <v>0</v>
      </c>
    </row>
    <row r="126" spans="2:19">
      <c r="B126" s="5">
        <v>1994</v>
      </c>
      <c r="C126" s="32">
        <v>194</v>
      </c>
      <c r="D126" s="32">
        <v>194</v>
      </c>
      <c r="E126" s="32">
        <v>194</v>
      </c>
      <c r="F126" s="32">
        <v>194</v>
      </c>
      <c r="G126" s="32">
        <v>194</v>
      </c>
      <c r="H126" s="32">
        <v>194</v>
      </c>
      <c r="I126" s="32">
        <v>194</v>
      </c>
      <c r="J126" s="32">
        <v>194</v>
      </c>
      <c r="K126" s="32">
        <v>194</v>
      </c>
      <c r="L126" s="32">
        <v>194</v>
      </c>
      <c r="M126" s="32">
        <v>194</v>
      </c>
      <c r="N126" s="32">
        <v>194</v>
      </c>
      <c r="O126" s="32">
        <v>194</v>
      </c>
      <c r="P126" s="32">
        <v>194</v>
      </c>
      <c r="Q126" s="32">
        <v>194</v>
      </c>
      <c r="R126" s="32">
        <v>194</v>
      </c>
      <c r="S126" s="32">
        <v>194</v>
      </c>
    </row>
    <row r="127" spans="2:19">
      <c r="B127" s="5">
        <v>1993</v>
      </c>
      <c r="C127" s="32">
        <v>12706</v>
      </c>
      <c r="D127" s="32">
        <v>12706</v>
      </c>
      <c r="E127" s="32">
        <v>12706</v>
      </c>
      <c r="F127" s="32">
        <v>12706</v>
      </c>
      <c r="G127" s="32">
        <v>12706</v>
      </c>
      <c r="H127" s="32">
        <v>12706</v>
      </c>
      <c r="I127" s="32">
        <v>12706</v>
      </c>
      <c r="J127" s="32">
        <v>12706</v>
      </c>
      <c r="K127" s="32">
        <v>12706</v>
      </c>
      <c r="L127" s="32">
        <v>12706</v>
      </c>
      <c r="M127" s="32">
        <v>12706</v>
      </c>
      <c r="N127" s="32">
        <v>12706</v>
      </c>
      <c r="O127" s="32">
        <v>12706</v>
      </c>
      <c r="P127" s="32">
        <v>12706</v>
      </c>
      <c r="Q127" s="32">
        <v>12706</v>
      </c>
      <c r="R127" s="32">
        <v>12706</v>
      </c>
      <c r="S127" s="32">
        <v>12706</v>
      </c>
    </row>
    <row r="128" spans="2:19">
      <c r="B128" s="5">
        <v>1992</v>
      </c>
      <c r="C128" s="32">
        <v>4498</v>
      </c>
      <c r="D128" s="32">
        <v>4498</v>
      </c>
      <c r="E128" s="32">
        <v>4498</v>
      </c>
      <c r="F128" s="32">
        <v>4498</v>
      </c>
      <c r="G128" s="32">
        <v>4498</v>
      </c>
      <c r="H128" s="32">
        <v>4498</v>
      </c>
      <c r="I128" s="32">
        <v>4498</v>
      </c>
      <c r="J128" s="32">
        <v>4498</v>
      </c>
      <c r="K128" s="32">
        <v>4498</v>
      </c>
      <c r="L128" s="32">
        <v>4498</v>
      </c>
      <c r="M128" s="32">
        <v>4498</v>
      </c>
      <c r="N128" s="32">
        <v>4498</v>
      </c>
      <c r="O128" s="32">
        <v>4498</v>
      </c>
      <c r="P128" s="32">
        <v>4498</v>
      </c>
      <c r="Q128" s="32">
        <v>4498</v>
      </c>
      <c r="R128" s="32">
        <v>4498</v>
      </c>
      <c r="S128" s="32">
        <v>4498</v>
      </c>
    </row>
    <row r="129" spans="2:19">
      <c r="B129" s="5">
        <v>1991</v>
      </c>
      <c r="C129" s="32">
        <v>0</v>
      </c>
      <c r="D129" s="32">
        <v>0</v>
      </c>
      <c r="E129" s="32">
        <v>0</v>
      </c>
      <c r="F129" s="32">
        <v>0</v>
      </c>
      <c r="G129" s="32">
        <v>0</v>
      </c>
      <c r="H129" s="32">
        <v>0</v>
      </c>
      <c r="I129" s="32">
        <v>0</v>
      </c>
      <c r="J129" s="32">
        <v>0</v>
      </c>
      <c r="K129" s="32">
        <v>0</v>
      </c>
      <c r="L129" s="32">
        <v>0</v>
      </c>
      <c r="M129" s="32">
        <v>0</v>
      </c>
      <c r="N129" s="32">
        <v>0</v>
      </c>
      <c r="O129" s="32">
        <v>0</v>
      </c>
      <c r="P129" s="32">
        <v>0</v>
      </c>
      <c r="Q129" s="32">
        <v>0</v>
      </c>
      <c r="R129" s="32">
        <v>0</v>
      </c>
      <c r="S129" s="32">
        <v>0</v>
      </c>
    </row>
    <row r="130" spans="2:19">
      <c r="B130" s="5">
        <v>1990</v>
      </c>
      <c r="C130" s="32">
        <v>0</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v>0</v>
      </c>
    </row>
    <row r="131" spans="2:19">
      <c r="B131" s="5">
        <v>1989</v>
      </c>
      <c r="C131" s="32">
        <v>0</v>
      </c>
      <c r="D131" s="32">
        <v>0</v>
      </c>
      <c r="E131" s="32">
        <v>0</v>
      </c>
      <c r="F131" s="32">
        <v>0</v>
      </c>
      <c r="G131" s="32">
        <v>0</v>
      </c>
      <c r="H131" s="32">
        <v>0</v>
      </c>
      <c r="I131" s="32">
        <v>0</v>
      </c>
      <c r="J131" s="32">
        <v>0</v>
      </c>
      <c r="K131" s="32">
        <v>0</v>
      </c>
      <c r="L131" s="32">
        <v>0</v>
      </c>
      <c r="M131" s="32">
        <v>0</v>
      </c>
      <c r="N131" s="32">
        <v>0</v>
      </c>
      <c r="O131" s="32">
        <v>0</v>
      </c>
      <c r="P131" s="32">
        <v>0</v>
      </c>
      <c r="Q131" s="32">
        <v>0</v>
      </c>
      <c r="R131" s="32">
        <v>0</v>
      </c>
      <c r="S131" s="32">
        <v>0</v>
      </c>
    </row>
    <row r="132" spans="2:19">
      <c r="B132" s="5">
        <v>1988</v>
      </c>
      <c r="C132" s="32">
        <v>56379</v>
      </c>
      <c r="D132" s="32">
        <v>56379</v>
      </c>
      <c r="E132" s="32">
        <v>56379</v>
      </c>
      <c r="F132" s="32">
        <v>56379</v>
      </c>
      <c r="G132" s="32">
        <v>56379</v>
      </c>
      <c r="H132" s="32">
        <v>56379</v>
      </c>
      <c r="I132" s="32">
        <v>56379</v>
      </c>
      <c r="J132" s="32">
        <v>56379</v>
      </c>
      <c r="K132" s="32">
        <v>56379</v>
      </c>
      <c r="L132" s="32">
        <v>56379</v>
      </c>
      <c r="M132" s="32">
        <v>56379</v>
      </c>
      <c r="N132" s="32">
        <v>56379</v>
      </c>
      <c r="O132" s="32">
        <v>56379</v>
      </c>
      <c r="P132" s="32">
        <v>56379</v>
      </c>
      <c r="Q132" s="32">
        <v>56379</v>
      </c>
      <c r="R132" s="32">
        <v>56379</v>
      </c>
      <c r="S132" s="32">
        <v>56379</v>
      </c>
    </row>
    <row r="133" spans="2:19">
      <c r="B133" s="5">
        <v>1987</v>
      </c>
      <c r="C133" s="32">
        <v>0</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v>0</v>
      </c>
    </row>
    <row r="134" spans="2:19">
      <c r="B134" s="5">
        <v>1986</v>
      </c>
      <c r="C134" s="32">
        <v>0</v>
      </c>
      <c r="D134" s="32">
        <v>0</v>
      </c>
      <c r="E134" s="32">
        <v>0</v>
      </c>
      <c r="F134" s="32">
        <v>0</v>
      </c>
      <c r="G134" s="32">
        <v>0</v>
      </c>
      <c r="H134" s="32">
        <v>0</v>
      </c>
      <c r="I134" s="32">
        <v>0</v>
      </c>
      <c r="J134" s="32">
        <v>0</v>
      </c>
      <c r="K134" s="32">
        <v>0</v>
      </c>
      <c r="L134" s="32">
        <v>0</v>
      </c>
      <c r="M134" s="32">
        <v>0</v>
      </c>
      <c r="N134" s="32">
        <v>0</v>
      </c>
      <c r="O134" s="32">
        <v>0</v>
      </c>
      <c r="P134" s="32">
        <v>0</v>
      </c>
      <c r="Q134" s="32">
        <v>0</v>
      </c>
      <c r="R134" s="32">
        <v>0</v>
      </c>
      <c r="S134" s="32">
        <v>0</v>
      </c>
    </row>
    <row r="135" spans="2:19">
      <c r="B135" s="5">
        <v>1985</v>
      </c>
      <c r="C135" s="32">
        <v>0</v>
      </c>
      <c r="D135" s="32">
        <v>0</v>
      </c>
      <c r="E135" s="32">
        <v>0</v>
      </c>
      <c r="F135" s="32">
        <v>0</v>
      </c>
      <c r="G135" s="32">
        <v>0</v>
      </c>
      <c r="H135" s="32">
        <v>0</v>
      </c>
      <c r="I135" s="32">
        <v>0</v>
      </c>
      <c r="J135" s="32">
        <v>0</v>
      </c>
      <c r="K135" s="32">
        <v>0</v>
      </c>
      <c r="L135" s="32">
        <v>0</v>
      </c>
      <c r="M135" s="32">
        <v>0</v>
      </c>
      <c r="N135" s="32">
        <v>0</v>
      </c>
      <c r="O135" s="32">
        <v>0</v>
      </c>
      <c r="P135" s="32">
        <v>0</v>
      </c>
      <c r="Q135" s="32">
        <v>0</v>
      </c>
      <c r="R135" s="32">
        <v>0</v>
      </c>
      <c r="S135" s="32">
        <v>0</v>
      </c>
    </row>
    <row r="136" spans="2:19">
      <c r="B136" s="5">
        <v>1984</v>
      </c>
      <c r="C136" s="32">
        <v>0</v>
      </c>
      <c r="D136" s="32">
        <v>0</v>
      </c>
      <c r="E136" s="32">
        <v>0</v>
      </c>
      <c r="F136" s="32">
        <v>0</v>
      </c>
      <c r="G136" s="32">
        <v>0</v>
      </c>
      <c r="H136" s="32">
        <v>0</v>
      </c>
      <c r="I136" s="32">
        <v>0</v>
      </c>
      <c r="J136" s="32">
        <v>0</v>
      </c>
      <c r="K136" s="32">
        <v>0</v>
      </c>
      <c r="L136" s="32">
        <v>0</v>
      </c>
      <c r="M136" s="32">
        <v>0</v>
      </c>
      <c r="N136" s="32">
        <v>0</v>
      </c>
      <c r="O136" s="32">
        <v>0</v>
      </c>
      <c r="P136" s="32">
        <v>0</v>
      </c>
      <c r="Q136" s="32">
        <v>0</v>
      </c>
      <c r="R136" s="32">
        <v>0</v>
      </c>
      <c r="S136" s="32">
        <v>0</v>
      </c>
    </row>
    <row r="137" spans="2:19">
      <c r="B137" s="5">
        <v>1983</v>
      </c>
      <c r="C137" s="32">
        <v>0</v>
      </c>
      <c r="D137" s="32">
        <v>0</v>
      </c>
      <c r="E137" s="32">
        <v>0</v>
      </c>
      <c r="F137" s="32">
        <v>0</v>
      </c>
      <c r="G137" s="32">
        <v>0</v>
      </c>
      <c r="H137" s="32">
        <v>0</v>
      </c>
      <c r="I137" s="32">
        <v>0</v>
      </c>
      <c r="J137" s="32">
        <v>0</v>
      </c>
      <c r="K137" s="32">
        <v>0</v>
      </c>
      <c r="L137" s="32">
        <v>0</v>
      </c>
      <c r="M137" s="32">
        <v>0</v>
      </c>
      <c r="N137" s="32">
        <v>0</v>
      </c>
      <c r="O137" s="32">
        <v>0</v>
      </c>
      <c r="P137" s="32">
        <v>0</v>
      </c>
      <c r="Q137" s="32">
        <v>0</v>
      </c>
      <c r="R137" s="32">
        <v>0</v>
      </c>
      <c r="S137" s="32">
        <v>0</v>
      </c>
    </row>
    <row r="138" spans="2:19">
      <c r="B138" s="5">
        <v>1982</v>
      </c>
      <c r="C138" s="32">
        <v>0</v>
      </c>
      <c r="D138" s="32">
        <v>0</v>
      </c>
      <c r="E138" s="32">
        <v>0</v>
      </c>
      <c r="F138" s="32">
        <v>0</v>
      </c>
      <c r="G138" s="32">
        <v>0</v>
      </c>
      <c r="H138" s="32">
        <v>0</v>
      </c>
      <c r="I138" s="32">
        <v>0</v>
      </c>
      <c r="J138" s="32">
        <v>0</v>
      </c>
      <c r="K138" s="32">
        <v>0</v>
      </c>
      <c r="L138" s="32">
        <v>0</v>
      </c>
      <c r="M138" s="32">
        <v>0</v>
      </c>
      <c r="N138" s="32">
        <v>0</v>
      </c>
      <c r="O138" s="32">
        <v>0</v>
      </c>
      <c r="P138" s="32">
        <v>0</v>
      </c>
      <c r="Q138" s="32">
        <v>0</v>
      </c>
      <c r="R138" s="32">
        <v>0</v>
      </c>
      <c r="S138" s="32">
        <v>0</v>
      </c>
    </row>
    <row r="139" spans="2:19">
      <c r="B139" s="5">
        <v>1981</v>
      </c>
      <c r="C139" s="32">
        <v>0</v>
      </c>
      <c r="D139" s="32">
        <v>0</v>
      </c>
      <c r="E139" s="32">
        <v>0</v>
      </c>
      <c r="F139" s="32">
        <v>0</v>
      </c>
      <c r="G139" s="32">
        <v>0</v>
      </c>
      <c r="H139" s="32">
        <v>0</v>
      </c>
      <c r="I139" s="32">
        <v>0</v>
      </c>
      <c r="J139" s="32">
        <v>0</v>
      </c>
      <c r="K139" s="32">
        <v>0</v>
      </c>
      <c r="L139" s="32">
        <v>0</v>
      </c>
      <c r="M139" s="32">
        <v>0</v>
      </c>
      <c r="N139" s="32">
        <v>0</v>
      </c>
      <c r="O139" s="32">
        <v>0</v>
      </c>
      <c r="P139" s="32">
        <v>0</v>
      </c>
      <c r="Q139" s="32">
        <v>0</v>
      </c>
      <c r="R139" s="32">
        <v>0</v>
      </c>
      <c r="S139" s="32">
        <v>0</v>
      </c>
    </row>
    <row r="140" spans="2:19">
      <c r="B140" s="5">
        <v>1980</v>
      </c>
      <c r="C140" s="32">
        <v>0</v>
      </c>
      <c r="D140" s="32">
        <v>0</v>
      </c>
      <c r="E140" s="32">
        <v>0</v>
      </c>
      <c r="F140" s="32">
        <v>0</v>
      </c>
      <c r="G140" s="32">
        <v>0</v>
      </c>
      <c r="H140" s="32">
        <v>0</v>
      </c>
      <c r="I140" s="32">
        <v>0</v>
      </c>
      <c r="J140" s="32">
        <v>0</v>
      </c>
      <c r="K140" s="32">
        <v>0</v>
      </c>
      <c r="L140" s="32">
        <v>0</v>
      </c>
      <c r="M140" s="32">
        <v>0</v>
      </c>
      <c r="N140" s="32">
        <v>0</v>
      </c>
      <c r="O140" s="32">
        <v>0</v>
      </c>
      <c r="P140" s="32">
        <v>0</v>
      </c>
      <c r="Q140" s="32">
        <v>0</v>
      </c>
      <c r="R140" s="32">
        <v>0</v>
      </c>
      <c r="S140" s="32">
        <v>0</v>
      </c>
    </row>
    <row r="141" spans="2:19">
      <c r="B141" s="5">
        <v>1979</v>
      </c>
      <c r="C141" s="32">
        <v>41917</v>
      </c>
      <c r="D141" s="32">
        <v>41917</v>
      </c>
      <c r="E141" s="32">
        <v>41917</v>
      </c>
      <c r="F141" s="32">
        <v>41917</v>
      </c>
      <c r="G141" s="32">
        <v>41917</v>
      </c>
      <c r="H141" s="32">
        <v>41917</v>
      </c>
      <c r="I141" s="32">
        <v>41917</v>
      </c>
      <c r="J141" s="32">
        <v>41917</v>
      </c>
      <c r="K141" s="32">
        <v>41917</v>
      </c>
      <c r="L141" s="32">
        <v>41917</v>
      </c>
      <c r="M141" s="32">
        <v>41917</v>
      </c>
      <c r="N141" s="32">
        <v>41917</v>
      </c>
      <c r="O141" s="32">
        <v>41917</v>
      </c>
      <c r="P141" s="32">
        <v>41917</v>
      </c>
      <c r="Q141" s="32">
        <v>41917</v>
      </c>
      <c r="R141" s="32">
        <v>41917</v>
      </c>
      <c r="S141" s="32">
        <v>41917</v>
      </c>
    </row>
    <row r="142" spans="2:19">
      <c r="B142" s="5">
        <v>1978</v>
      </c>
      <c r="C142" s="32">
        <v>3737</v>
      </c>
      <c r="D142" s="32">
        <v>3737</v>
      </c>
      <c r="E142" s="32">
        <v>3737</v>
      </c>
      <c r="F142" s="32">
        <v>3737</v>
      </c>
      <c r="G142" s="32">
        <v>3737</v>
      </c>
      <c r="H142" s="32">
        <v>3737</v>
      </c>
      <c r="I142" s="32">
        <v>3737</v>
      </c>
      <c r="J142" s="32">
        <v>3737</v>
      </c>
      <c r="K142" s="32">
        <v>3737</v>
      </c>
      <c r="L142" s="32">
        <v>3737</v>
      </c>
      <c r="M142" s="32">
        <v>3737</v>
      </c>
      <c r="N142" s="32">
        <v>3737</v>
      </c>
      <c r="O142" s="32">
        <v>3737</v>
      </c>
      <c r="P142" s="32">
        <v>3737</v>
      </c>
      <c r="Q142" s="32">
        <v>3737</v>
      </c>
      <c r="R142" s="32">
        <v>3737</v>
      </c>
      <c r="S142" s="32">
        <v>3737</v>
      </c>
    </row>
    <row r="143" spans="2:19">
      <c r="B143" s="5">
        <v>1977</v>
      </c>
      <c r="C143" s="32">
        <v>31705</v>
      </c>
      <c r="D143" s="32">
        <v>31705</v>
      </c>
      <c r="E143" s="32">
        <v>31705</v>
      </c>
      <c r="F143" s="32">
        <v>31705</v>
      </c>
      <c r="G143" s="32">
        <v>31705</v>
      </c>
      <c r="H143" s="32">
        <v>31705</v>
      </c>
      <c r="I143" s="32">
        <v>31705</v>
      </c>
      <c r="J143" s="32">
        <v>31705</v>
      </c>
      <c r="K143" s="32">
        <v>31705</v>
      </c>
      <c r="L143" s="32">
        <v>31705</v>
      </c>
      <c r="M143" s="32">
        <v>31705</v>
      </c>
      <c r="N143" s="32">
        <v>31705</v>
      </c>
      <c r="O143" s="32">
        <v>31705</v>
      </c>
      <c r="P143" s="32">
        <v>31705</v>
      </c>
      <c r="Q143" s="32">
        <v>31705</v>
      </c>
      <c r="R143" s="32">
        <v>31705</v>
      </c>
      <c r="S143" s="32">
        <v>31705</v>
      </c>
    </row>
    <row r="144" spans="2:19">
      <c r="B144" s="5">
        <v>1976</v>
      </c>
      <c r="C144" s="32">
        <v>0</v>
      </c>
      <c r="D144" s="32">
        <v>0</v>
      </c>
      <c r="E144" s="32">
        <v>0</v>
      </c>
      <c r="F144" s="32">
        <v>0</v>
      </c>
      <c r="G144" s="32">
        <v>0</v>
      </c>
      <c r="H144" s="32">
        <v>0</v>
      </c>
      <c r="I144" s="32">
        <v>0</v>
      </c>
      <c r="J144" s="32">
        <v>0</v>
      </c>
      <c r="K144" s="32">
        <v>0</v>
      </c>
      <c r="L144" s="32">
        <v>0</v>
      </c>
      <c r="M144" s="32">
        <v>0</v>
      </c>
      <c r="N144" s="32">
        <v>0</v>
      </c>
      <c r="O144" s="32">
        <v>0</v>
      </c>
      <c r="P144" s="32">
        <v>0</v>
      </c>
      <c r="Q144" s="32">
        <v>0</v>
      </c>
      <c r="R144" s="32">
        <v>0</v>
      </c>
      <c r="S144" s="32">
        <v>0</v>
      </c>
    </row>
    <row r="145" spans="2:19">
      <c r="B145" s="5">
        <v>1975</v>
      </c>
      <c r="C145" s="32">
        <v>0</v>
      </c>
      <c r="D145" s="32">
        <v>0</v>
      </c>
      <c r="E145" s="32">
        <v>0</v>
      </c>
      <c r="F145" s="32">
        <v>0</v>
      </c>
      <c r="G145" s="32">
        <v>0</v>
      </c>
      <c r="H145" s="32">
        <v>0</v>
      </c>
      <c r="I145" s="32">
        <v>0</v>
      </c>
      <c r="J145" s="32">
        <v>0</v>
      </c>
      <c r="K145" s="32">
        <v>0</v>
      </c>
      <c r="L145" s="32">
        <v>0</v>
      </c>
      <c r="M145" s="32">
        <v>0</v>
      </c>
      <c r="N145" s="32">
        <v>0</v>
      </c>
      <c r="O145" s="32">
        <v>0</v>
      </c>
      <c r="P145" s="32">
        <v>0</v>
      </c>
      <c r="Q145" s="32">
        <v>0</v>
      </c>
      <c r="R145" s="32">
        <v>0</v>
      </c>
      <c r="S145" s="32">
        <v>0</v>
      </c>
    </row>
    <row r="146" spans="2:19">
      <c r="B146" s="5">
        <v>1974</v>
      </c>
      <c r="C146" s="32">
        <v>4870</v>
      </c>
      <c r="D146" s="32">
        <v>4870</v>
      </c>
      <c r="E146" s="32">
        <v>4870</v>
      </c>
      <c r="F146" s="32">
        <v>4870</v>
      </c>
      <c r="G146" s="32">
        <v>4870</v>
      </c>
      <c r="H146" s="32">
        <v>4870</v>
      </c>
      <c r="I146" s="32">
        <v>4870</v>
      </c>
      <c r="J146" s="32">
        <v>4870</v>
      </c>
      <c r="K146" s="32">
        <v>4870</v>
      </c>
      <c r="L146" s="32">
        <v>4870</v>
      </c>
      <c r="M146" s="32">
        <v>4870</v>
      </c>
      <c r="N146" s="32">
        <v>4870</v>
      </c>
      <c r="O146" s="32">
        <v>4870</v>
      </c>
      <c r="P146" s="32">
        <v>4870</v>
      </c>
      <c r="Q146" s="32">
        <v>4870</v>
      </c>
      <c r="R146" s="32">
        <v>4870</v>
      </c>
      <c r="S146" s="32">
        <v>4870</v>
      </c>
    </row>
    <row r="147" spans="2:19">
      <c r="B147" s="5">
        <v>1973</v>
      </c>
      <c r="C147" s="32">
        <v>0</v>
      </c>
      <c r="D147" s="32">
        <v>0</v>
      </c>
      <c r="E147" s="32">
        <v>0</v>
      </c>
      <c r="F147" s="32">
        <v>0</v>
      </c>
      <c r="G147" s="32">
        <v>0</v>
      </c>
      <c r="H147" s="32">
        <v>0</v>
      </c>
      <c r="I147" s="32">
        <v>0</v>
      </c>
      <c r="J147" s="32">
        <v>0</v>
      </c>
      <c r="K147" s="32">
        <v>0</v>
      </c>
      <c r="L147" s="32">
        <v>0</v>
      </c>
      <c r="M147" s="32">
        <v>0</v>
      </c>
      <c r="N147" s="32">
        <v>0</v>
      </c>
      <c r="O147" s="32">
        <v>0</v>
      </c>
      <c r="P147" s="32">
        <v>0</v>
      </c>
      <c r="Q147" s="32">
        <v>0</v>
      </c>
      <c r="R147" s="32">
        <v>0</v>
      </c>
      <c r="S147" s="32">
        <v>0</v>
      </c>
    </row>
    <row r="148" spans="2:19">
      <c r="B148" s="5">
        <v>1972</v>
      </c>
      <c r="C148" s="32">
        <v>0</v>
      </c>
      <c r="D148" s="32">
        <v>0</v>
      </c>
      <c r="E148" s="32">
        <v>0</v>
      </c>
      <c r="F148" s="32">
        <v>0</v>
      </c>
      <c r="G148" s="32">
        <v>0</v>
      </c>
      <c r="H148" s="32">
        <v>0</v>
      </c>
      <c r="I148" s="32">
        <v>0</v>
      </c>
      <c r="J148" s="32">
        <v>0</v>
      </c>
      <c r="K148" s="32">
        <v>0</v>
      </c>
      <c r="L148" s="32">
        <v>0</v>
      </c>
      <c r="M148" s="32">
        <v>0</v>
      </c>
      <c r="N148" s="32">
        <v>0</v>
      </c>
      <c r="O148" s="32">
        <v>0</v>
      </c>
      <c r="P148" s="32">
        <v>0</v>
      </c>
      <c r="Q148" s="32">
        <v>0</v>
      </c>
      <c r="R148" s="32">
        <v>0</v>
      </c>
      <c r="S148" s="32">
        <v>0</v>
      </c>
    </row>
    <row r="149" spans="2:19">
      <c r="B149" s="5">
        <v>1971</v>
      </c>
      <c r="C149" s="32">
        <v>0</v>
      </c>
      <c r="D149" s="32">
        <v>0</v>
      </c>
      <c r="E149" s="32">
        <v>0</v>
      </c>
      <c r="F149" s="32">
        <v>0</v>
      </c>
      <c r="G149" s="32">
        <v>0</v>
      </c>
      <c r="H149" s="32">
        <v>0</v>
      </c>
      <c r="I149" s="32">
        <v>0</v>
      </c>
      <c r="J149" s="32">
        <v>0</v>
      </c>
      <c r="K149" s="32">
        <v>0</v>
      </c>
      <c r="L149" s="32">
        <v>0</v>
      </c>
      <c r="M149" s="32">
        <v>0</v>
      </c>
      <c r="N149" s="32">
        <v>0</v>
      </c>
      <c r="O149" s="32">
        <v>0</v>
      </c>
      <c r="P149" s="32">
        <v>0</v>
      </c>
      <c r="Q149" s="32">
        <v>0</v>
      </c>
      <c r="R149" s="32">
        <v>0</v>
      </c>
      <c r="S149" s="32">
        <v>0</v>
      </c>
    </row>
    <row r="150" spans="2:19">
      <c r="B150" s="5">
        <v>1970</v>
      </c>
      <c r="C150" s="32">
        <v>0</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v>0</v>
      </c>
    </row>
    <row r="151" spans="2:19">
      <c r="B151" s="5">
        <v>1969</v>
      </c>
      <c r="C151" s="32">
        <v>0</v>
      </c>
      <c r="D151" s="32">
        <v>0</v>
      </c>
      <c r="E151" s="32">
        <v>0</v>
      </c>
      <c r="F151" s="32">
        <v>0</v>
      </c>
      <c r="G151" s="32">
        <v>0</v>
      </c>
      <c r="H151" s="32">
        <v>0</v>
      </c>
      <c r="I151" s="32">
        <v>0</v>
      </c>
      <c r="J151" s="32">
        <v>0</v>
      </c>
      <c r="K151" s="32">
        <v>0</v>
      </c>
      <c r="L151" s="32">
        <v>0</v>
      </c>
      <c r="M151" s="32">
        <v>0</v>
      </c>
      <c r="N151" s="32">
        <v>0</v>
      </c>
      <c r="O151" s="32">
        <v>0</v>
      </c>
      <c r="P151" s="32">
        <v>0</v>
      </c>
      <c r="Q151" s="32">
        <v>0</v>
      </c>
      <c r="R151" s="32">
        <v>0</v>
      </c>
      <c r="S151" s="32">
        <v>0</v>
      </c>
    </row>
    <row r="152" spans="2:19">
      <c r="B152" s="5">
        <v>1968</v>
      </c>
      <c r="C152" s="32">
        <v>0</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v>0</v>
      </c>
    </row>
    <row r="153" spans="2:19">
      <c r="B153" s="5">
        <v>1967</v>
      </c>
      <c r="C153" s="32">
        <v>0</v>
      </c>
      <c r="D153" s="32">
        <v>0</v>
      </c>
      <c r="E153" s="32">
        <v>0</v>
      </c>
      <c r="F153" s="32">
        <v>0</v>
      </c>
      <c r="G153" s="32">
        <v>0</v>
      </c>
      <c r="H153" s="32">
        <v>0</v>
      </c>
      <c r="I153" s="32">
        <v>0</v>
      </c>
      <c r="J153" s="32">
        <v>0</v>
      </c>
      <c r="K153" s="32">
        <v>0</v>
      </c>
      <c r="L153" s="32">
        <v>0</v>
      </c>
      <c r="M153" s="32">
        <v>0</v>
      </c>
      <c r="N153" s="32">
        <v>0</v>
      </c>
      <c r="O153" s="32">
        <v>0</v>
      </c>
      <c r="P153" s="32">
        <v>0</v>
      </c>
      <c r="Q153" s="32">
        <v>0</v>
      </c>
      <c r="R153" s="32">
        <v>0</v>
      </c>
      <c r="S153" s="32">
        <v>0</v>
      </c>
    </row>
    <row r="154" spans="2:19">
      <c r="B154" s="5">
        <v>1966</v>
      </c>
      <c r="C154" s="32">
        <v>0</v>
      </c>
      <c r="D154" s="32">
        <v>0</v>
      </c>
      <c r="E154" s="32">
        <v>0</v>
      </c>
      <c r="F154" s="32">
        <v>0</v>
      </c>
      <c r="G154" s="32">
        <v>0</v>
      </c>
      <c r="H154" s="32">
        <v>0</v>
      </c>
      <c r="I154" s="32">
        <v>0</v>
      </c>
      <c r="J154" s="32">
        <v>0</v>
      </c>
      <c r="K154" s="32">
        <v>0</v>
      </c>
      <c r="L154" s="32">
        <v>0</v>
      </c>
      <c r="M154" s="32">
        <v>0</v>
      </c>
      <c r="N154" s="32">
        <v>0</v>
      </c>
      <c r="O154" s="32">
        <v>0</v>
      </c>
      <c r="P154" s="32">
        <v>0</v>
      </c>
      <c r="Q154" s="32">
        <v>0</v>
      </c>
      <c r="R154" s="32">
        <v>0</v>
      </c>
      <c r="S154" s="32">
        <v>0</v>
      </c>
    </row>
    <row r="155" spans="2:19">
      <c r="B155" s="5">
        <v>1965</v>
      </c>
      <c r="C155" s="32">
        <v>0</v>
      </c>
      <c r="D155" s="32">
        <v>0</v>
      </c>
      <c r="E155" s="32">
        <v>0</v>
      </c>
      <c r="F155" s="32">
        <v>0</v>
      </c>
      <c r="G155" s="32">
        <v>0</v>
      </c>
      <c r="H155" s="32">
        <v>0</v>
      </c>
      <c r="I155" s="32">
        <v>0</v>
      </c>
      <c r="J155" s="32">
        <v>0</v>
      </c>
      <c r="K155" s="32">
        <v>0</v>
      </c>
      <c r="L155" s="32">
        <v>0</v>
      </c>
      <c r="M155" s="32">
        <v>0</v>
      </c>
      <c r="N155" s="32">
        <v>0</v>
      </c>
      <c r="O155" s="32">
        <v>0</v>
      </c>
      <c r="P155" s="32">
        <v>0</v>
      </c>
      <c r="Q155" s="32">
        <v>0</v>
      </c>
      <c r="R155" s="32">
        <v>0</v>
      </c>
      <c r="S155" s="32">
        <v>0</v>
      </c>
    </row>
    <row r="156" spans="2:19">
      <c r="B156" s="5">
        <v>1964</v>
      </c>
      <c r="C156" s="32">
        <v>0</v>
      </c>
      <c r="D156" s="32">
        <v>0</v>
      </c>
      <c r="E156" s="32">
        <v>0</v>
      </c>
      <c r="F156" s="32">
        <v>0</v>
      </c>
      <c r="G156" s="32">
        <v>0</v>
      </c>
      <c r="H156" s="32">
        <v>0</v>
      </c>
      <c r="I156" s="32">
        <v>0</v>
      </c>
      <c r="J156" s="32">
        <v>0</v>
      </c>
      <c r="K156" s="32">
        <v>0</v>
      </c>
      <c r="L156" s="32">
        <v>0</v>
      </c>
      <c r="M156" s="32">
        <v>0</v>
      </c>
      <c r="N156" s="32">
        <v>0</v>
      </c>
      <c r="O156" s="32">
        <v>0</v>
      </c>
      <c r="P156" s="32">
        <v>0</v>
      </c>
      <c r="Q156" s="32">
        <v>0</v>
      </c>
      <c r="R156" s="32">
        <v>0</v>
      </c>
      <c r="S156" s="32">
        <v>0</v>
      </c>
    </row>
    <row r="157" spans="2:19">
      <c r="B157" s="5">
        <v>1963</v>
      </c>
      <c r="C157" s="32">
        <v>0</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v>0</v>
      </c>
    </row>
    <row r="158" spans="2:19">
      <c r="B158" s="5">
        <v>1962</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v>0</v>
      </c>
    </row>
    <row r="159" spans="2:19">
      <c r="B159" s="5">
        <v>1961</v>
      </c>
      <c r="C159" s="32">
        <v>0</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v>0</v>
      </c>
    </row>
    <row r="160" spans="2:19">
      <c r="B160" s="5">
        <v>1960</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v>0</v>
      </c>
    </row>
    <row r="161" spans="2:19">
      <c r="B161" s="5">
        <v>1959</v>
      </c>
      <c r="C161" s="32">
        <v>0</v>
      </c>
      <c r="D161" s="32">
        <v>0</v>
      </c>
      <c r="E161" s="32">
        <v>0</v>
      </c>
      <c r="F161" s="32">
        <v>0</v>
      </c>
      <c r="G161" s="32">
        <v>0</v>
      </c>
      <c r="H161" s="32">
        <v>0</v>
      </c>
      <c r="I161" s="32">
        <v>0</v>
      </c>
      <c r="J161" s="32">
        <v>0</v>
      </c>
      <c r="K161" s="32">
        <v>0</v>
      </c>
      <c r="L161" s="32">
        <v>0</v>
      </c>
      <c r="M161" s="32">
        <v>0</v>
      </c>
      <c r="N161" s="32">
        <v>0</v>
      </c>
      <c r="O161" s="32">
        <v>0</v>
      </c>
      <c r="P161" s="32">
        <v>0</v>
      </c>
      <c r="Q161" s="32">
        <v>0</v>
      </c>
      <c r="R161" s="32">
        <v>0</v>
      </c>
      <c r="S161" s="32">
        <v>0</v>
      </c>
    </row>
    <row r="162" spans="2:19">
      <c r="B162" s="5">
        <v>1958</v>
      </c>
      <c r="C162" s="32">
        <v>0</v>
      </c>
      <c r="D162" s="32">
        <v>0</v>
      </c>
      <c r="E162" s="32">
        <v>0</v>
      </c>
      <c r="F162" s="32">
        <v>0</v>
      </c>
      <c r="G162" s="32">
        <v>0</v>
      </c>
      <c r="H162" s="32">
        <v>0</v>
      </c>
      <c r="I162" s="32">
        <v>0</v>
      </c>
      <c r="J162" s="32">
        <v>0</v>
      </c>
      <c r="K162" s="32">
        <v>0</v>
      </c>
      <c r="L162" s="32">
        <v>0</v>
      </c>
      <c r="M162" s="32">
        <v>0</v>
      </c>
      <c r="N162" s="32">
        <v>0</v>
      </c>
      <c r="O162" s="32">
        <v>0</v>
      </c>
      <c r="P162" s="32">
        <v>0</v>
      </c>
      <c r="Q162" s="32">
        <v>0</v>
      </c>
      <c r="R162" s="32">
        <v>0</v>
      </c>
      <c r="S162" s="32">
        <v>0</v>
      </c>
    </row>
    <row r="163" spans="2:19">
      <c r="B163" s="5">
        <v>1957</v>
      </c>
      <c r="C163" s="32">
        <v>0</v>
      </c>
      <c r="D163" s="32">
        <v>0</v>
      </c>
      <c r="E163" s="32">
        <v>0</v>
      </c>
      <c r="F163" s="32">
        <v>0</v>
      </c>
      <c r="G163" s="32">
        <v>0</v>
      </c>
      <c r="H163" s="32">
        <v>0</v>
      </c>
      <c r="I163" s="32">
        <v>0</v>
      </c>
      <c r="J163" s="32">
        <v>0</v>
      </c>
      <c r="K163" s="32">
        <v>0</v>
      </c>
      <c r="L163" s="32">
        <v>0</v>
      </c>
      <c r="M163" s="32">
        <v>0</v>
      </c>
      <c r="N163" s="32">
        <v>0</v>
      </c>
      <c r="O163" s="32">
        <v>0</v>
      </c>
      <c r="P163" s="32">
        <v>0</v>
      </c>
      <c r="Q163" s="32">
        <v>0</v>
      </c>
      <c r="R163" s="32">
        <v>0</v>
      </c>
      <c r="S163" s="32">
        <v>0</v>
      </c>
    </row>
    <row r="164" spans="2:19">
      <c r="B164" s="5">
        <v>1956</v>
      </c>
      <c r="C164" s="32">
        <v>0</v>
      </c>
      <c r="D164" s="32">
        <v>0</v>
      </c>
      <c r="E164" s="32">
        <v>0</v>
      </c>
      <c r="F164" s="32">
        <v>0</v>
      </c>
      <c r="G164" s="32">
        <v>0</v>
      </c>
      <c r="H164" s="32">
        <v>0</v>
      </c>
      <c r="I164" s="32">
        <v>0</v>
      </c>
      <c r="J164" s="32">
        <v>0</v>
      </c>
      <c r="K164" s="32">
        <v>0</v>
      </c>
      <c r="L164" s="32">
        <v>0</v>
      </c>
      <c r="M164" s="32">
        <v>0</v>
      </c>
      <c r="N164" s="32">
        <v>0</v>
      </c>
      <c r="O164" s="32">
        <v>0</v>
      </c>
      <c r="P164" s="32">
        <v>0</v>
      </c>
      <c r="Q164" s="32">
        <v>0</v>
      </c>
      <c r="R164" s="32">
        <v>0</v>
      </c>
      <c r="S164" s="32">
        <v>0</v>
      </c>
    </row>
    <row r="165" spans="2:19">
      <c r="B165" s="5">
        <v>1955</v>
      </c>
      <c r="C165" s="32">
        <v>0</v>
      </c>
      <c r="D165" s="32">
        <v>0</v>
      </c>
      <c r="E165" s="32">
        <v>0</v>
      </c>
      <c r="F165" s="32">
        <v>0</v>
      </c>
      <c r="G165" s="32">
        <v>0</v>
      </c>
      <c r="H165" s="32">
        <v>0</v>
      </c>
      <c r="I165" s="32">
        <v>0</v>
      </c>
      <c r="J165" s="32">
        <v>0</v>
      </c>
      <c r="K165" s="32">
        <v>0</v>
      </c>
      <c r="L165" s="32">
        <v>0</v>
      </c>
      <c r="M165" s="32">
        <v>0</v>
      </c>
      <c r="N165" s="32">
        <v>0</v>
      </c>
      <c r="O165" s="32">
        <v>0</v>
      </c>
      <c r="P165" s="32">
        <v>0</v>
      </c>
      <c r="Q165" s="32">
        <v>0</v>
      </c>
      <c r="R165" s="32">
        <v>0</v>
      </c>
      <c r="S165" s="32">
        <v>0</v>
      </c>
    </row>
    <row r="166" spans="2:19">
      <c r="B166" s="5">
        <v>1954</v>
      </c>
      <c r="C166" s="32">
        <v>0</v>
      </c>
      <c r="D166" s="32">
        <v>0</v>
      </c>
      <c r="E166" s="32">
        <v>0</v>
      </c>
      <c r="F166" s="32">
        <v>0</v>
      </c>
      <c r="G166" s="32">
        <v>0</v>
      </c>
      <c r="H166" s="32">
        <v>0</v>
      </c>
      <c r="I166" s="32">
        <v>0</v>
      </c>
      <c r="J166" s="32">
        <v>0</v>
      </c>
      <c r="K166" s="32">
        <v>0</v>
      </c>
      <c r="L166" s="32">
        <v>0</v>
      </c>
      <c r="M166" s="32">
        <v>0</v>
      </c>
      <c r="N166" s="32">
        <v>0</v>
      </c>
      <c r="O166" s="32">
        <v>0</v>
      </c>
      <c r="P166" s="32">
        <v>0</v>
      </c>
      <c r="Q166" s="32">
        <v>0</v>
      </c>
      <c r="R166" s="32">
        <v>0</v>
      </c>
      <c r="S166" s="32">
        <v>0</v>
      </c>
    </row>
    <row r="167" spans="2:19">
      <c r="B167" s="5">
        <v>1953</v>
      </c>
      <c r="C167" s="32">
        <v>0</v>
      </c>
      <c r="D167" s="32">
        <v>0</v>
      </c>
      <c r="E167" s="32">
        <v>0</v>
      </c>
      <c r="F167" s="32">
        <v>0</v>
      </c>
      <c r="G167" s="32">
        <v>0</v>
      </c>
      <c r="H167" s="32">
        <v>0</v>
      </c>
      <c r="I167" s="32">
        <v>0</v>
      </c>
      <c r="J167" s="32">
        <v>0</v>
      </c>
      <c r="K167" s="32">
        <v>0</v>
      </c>
      <c r="L167" s="32">
        <v>0</v>
      </c>
      <c r="M167" s="32">
        <v>0</v>
      </c>
      <c r="N167" s="32">
        <v>0</v>
      </c>
      <c r="O167" s="32">
        <v>0</v>
      </c>
      <c r="P167" s="32">
        <v>0</v>
      </c>
      <c r="Q167" s="32">
        <v>0</v>
      </c>
      <c r="R167" s="32">
        <v>0</v>
      </c>
      <c r="S167" s="32">
        <v>0</v>
      </c>
    </row>
    <row r="168" spans="2:19">
      <c r="B168" s="5">
        <v>1952</v>
      </c>
      <c r="C168" s="32">
        <v>0</v>
      </c>
      <c r="D168" s="32">
        <v>0</v>
      </c>
      <c r="E168" s="32">
        <v>0</v>
      </c>
      <c r="F168" s="32">
        <v>0</v>
      </c>
      <c r="G168" s="32">
        <v>0</v>
      </c>
      <c r="H168" s="32">
        <v>0</v>
      </c>
      <c r="I168" s="32">
        <v>0</v>
      </c>
      <c r="J168" s="32">
        <v>0</v>
      </c>
      <c r="K168" s="32">
        <v>0</v>
      </c>
      <c r="L168" s="32">
        <v>0</v>
      </c>
      <c r="M168" s="32">
        <v>0</v>
      </c>
      <c r="N168" s="32">
        <v>0</v>
      </c>
      <c r="O168" s="32">
        <v>0</v>
      </c>
      <c r="P168" s="32">
        <v>0</v>
      </c>
      <c r="Q168" s="32">
        <v>0</v>
      </c>
      <c r="R168" s="32">
        <v>0</v>
      </c>
      <c r="S168" s="32">
        <v>0</v>
      </c>
    </row>
    <row r="169" spans="2:19">
      <c r="B169" s="5">
        <v>1951</v>
      </c>
      <c r="C169" s="32">
        <v>0</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v>0</v>
      </c>
    </row>
    <row r="170" spans="2:19">
      <c r="B170" s="5">
        <v>1950</v>
      </c>
      <c r="C170" s="32">
        <v>0</v>
      </c>
      <c r="D170" s="32">
        <v>0</v>
      </c>
      <c r="E170" s="32">
        <v>0</v>
      </c>
      <c r="F170" s="32">
        <v>0</v>
      </c>
      <c r="G170" s="32">
        <v>0</v>
      </c>
      <c r="H170" s="32">
        <v>0</v>
      </c>
      <c r="I170" s="32">
        <v>0</v>
      </c>
      <c r="J170" s="32">
        <v>0</v>
      </c>
      <c r="K170" s="32">
        <v>0</v>
      </c>
      <c r="L170" s="32">
        <v>0</v>
      </c>
      <c r="M170" s="32">
        <v>0</v>
      </c>
      <c r="N170" s="32">
        <v>0</v>
      </c>
      <c r="O170" s="32">
        <v>0</v>
      </c>
      <c r="P170" s="32">
        <v>0</v>
      </c>
      <c r="Q170" s="32">
        <v>0</v>
      </c>
      <c r="R170" s="32">
        <v>0</v>
      </c>
      <c r="S170" s="32">
        <v>0</v>
      </c>
    </row>
    <row r="171" spans="2:19">
      <c r="B171" s="5">
        <v>1949</v>
      </c>
      <c r="C171" s="32">
        <v>0</v>
      </c>
      <c r="D171" s="32">
        <v>0</v>
      </c>
      <c r="E171" s="32">
        <v>0</v>
      </c>
      <c r="F171" s="32">
        <v>0</v>
      </c>
      <c r="G171" s="32">
        <v>0</v>
      </c>
      <c r="H171" s="32">
        <v>0</v>
      </c>
      <c r="I171" s="32">
        <v>0</v>
      </c>
      <c r="J171" s="32">
        <v>0</v>
      </c>
      <c r="K171" s="32">
        <v>0</v>
      </c>
      <c r="L171" s="32">
        <v>0</v>
      </c>
      <c r="M171" s="32">
        <v>0</v>
      </c>
      <c r="N171" s="32">
        <v>0</v>
      </c>
      <c r="O171" s="32">
        <v>0</v>
      </c>
      <c r="P171" s="32">
        <v>0</v>
      </c>
      <c r="Q171" s="32">
        <v>0</v>
      </c>
      <c r="R171" s="32">
        <v>0</v>
      </c>
      <c r="S171" s="32">
        <v>0</v>
      </c>
    </row>
    <row r="172" spans="2:19">
      <c r="B172" s="5">
        <v>1948</v>
      </c>
      <c r="C172" s="32">
        <v>0</v>
      </c>
      <c r="D172" s="32">
        <v>0</v>
      </c>
      <c r="E172" s="32">
        <v>0</v>
      </c>
      <c r="F172" s="32">
        <v>0</v>
      </c>
      <c r="G172" s="32">
        <v>0</v>
      </c>
      <c r="H172" s="32">
        <v>0</v>
      </c>
      <c r="I172" s="32">
        <v>0</v>
      </c>
      <c r="J172" s="32">
        <v>0</v>
      </c>
      <c r="K172" s="32">
        <v>0</v>
      </c>
      <c r="L172" s="32">
        <v>0</v>
      </c>
      <c r="M172" s="32">
        <v>0</v>
      </c>
      <c r="N172" s="32">
        <v>0</v>
      </c>
      <c r="O172" s="32">
        <v>0</v>
      </c>
      <c r="P172" s="32">
        <v>0</v>
      </c>
      <c r="Q172" s="32">
        <v>0</v>
      </c>
      <c r="R172" s="32">
        <v>0</v>
      </c>
      <c r="S172" s="32">
        <v>0</v>
      </c>
    </row>
    <row r="173" spans="2:19">
      <c r="B173" s="5">
        <v>1947</v>
      </c>
      <c r="C173" s="32">
        <v>0</v>
      </c>
      <c r="D173" s="32">
        <v>0</v>
      </c>
      <c r="E173" s="32">
        <v>0</v>
      </c>
      <c r="F173" s="32">
        <v>0</v>
      </c>
      <c r="G173" s="32">
        <v>0</v>
      </c>
      <c r="H173" s="32">
        <v>0</v>
      </c>
      <c r="I173" s="32">
        <v>0</v>
      </c>
      <c r="J173" s="32">
        <v>0</v>
      </c>
      <c r="K173" s="32">
        <v>0</v>
      </c>
      <c r="L173" s="32">
        <v>0</v>
      </c>
      <c r="M173" s="32">
        <v>0</v>
      </c>
      <c r="N173" s="32">
        <v>0</v>
      </c>
      <c r="O173" s="32">
        <v>0</v>
      </c>
      <c r="P173" s="32">
        <v>0</v>
      </c>
      <c r="Q173" s="32">
        <v>0</v>
      </c>
      <c r="R173" s="32">
        <v>0</v>
      </c>
      <c r="S173" s="32">
        <v>0</v>
      </c>
    </row>
    <row r="174" spans="2:19">
      <c r="B174" s="5">
        <v>1946</v>
      </c>
      <c r="C174" s="32">
        <v>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v>0</v>
      </c>
    </row>
    <row r="175" spans="2:19">
      <c r="B175" s="5">
        <v>1945</v>
      </c>
      <c r="C175" s="32">
        <v>0</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v>0</v>
      </c>
    </row>
    <row r="176" spans="2:19">
      <c r="B176" s="5">
        <v>1944</v>
      </c>
      <c r="C176" s="32">
        <v>0</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v>0</v>
      </c>
    </row>
    <row r="177" spans="1:19">
      <c r="B177" s="5">
        <v>1943</v>
      </c>
      <c r="C177" s="32">
        <v>0</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v>0</v>
      </c>
    </row>
    <row r="178" spans="1:19">
      <c r="B178" s="5">
        <v>1942</v>
      </c>
      <c r="C178" s="32">
        <v>0</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v>0</v>
      </c>
    </row>
    <row r="179" spans="1:19">
      <c r="B179" s="5">
        <v>1941</v>
      </c>
      <c r="C179" s="32">
        <v>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v>0</v>
      </c>
    </row>
    <row r="180" spans="1:19">
      <c r="B180" s="5">
        <v>1940</v>
      </c>
      <c r="C180" s="32">
        <v>0</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v>0</v>
      </c>
    </row>
    <row r="181" spans="1:19">
      <c r="B181" s="5">
        <v>1939</v>
      </c>
      <c r="C181" s="32">
        <v>0</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v>0</v>
      </c>
    </row>
    <row r="182" spans="1:19">
      <c r="B182" s="5">
        <v>1938</v>
      </c>
      <c r="C182" s="32">
        <v>0</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v>0</v>
      </c>
    </row>
    <row r="183" spans="1:19">
      <c r="B183" s="5">
        <v>1937</v>
      </c>
      <c r="C183" s="32">
        <v>0</v>
      </c>
      <c r="D183" s="32">
        <v>0</v>
      </c>
      <c r="E183" s="32">
        <v>0</v>
      </c>
      <c r="F183" s="32">
        <v>0</v>
      </c>
      <c r="G183" s="32">
        <v>0</v>
      </c>
      <c r="H183" s="32">
        <v>0</v>
      </c>
      <c r="I183" s="32">
        <v>0</v>
      </c>
      <c r="J183" s="32">
        <v>0</v>
      </c>
      <c r="K183" s="32">
        <v>0</v>
      </c>
      <c r="L183" s="32">
        <v>0</v>
      </c>
      <c r="M183" s="32">
        <v>0</v>
      </c>
      <c r="N183" s="32">
        <v>0</v>
      </c>
      <c r="O183" s="32">
        <v>0</v>
      </c>
      <c r="P183" s="32">
        <v>0</v>
      </c>
      <c r="Q183" s="32">
        <v>0</v>
      </c>
      <c r="R183" s="32">
        <v>0</v>
      </c>
      <c r="S183" s="32">
        <v>0</v>
      </c>
    </row>
    <row r="184" spans="1:19">
      <c r="B184" s="5">
        <v>1936</v>
      </c>
      <c r="C184" s="32">
        <v>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v>0</v>
      </c>
    </row>
    <row r="185" spans="1:19">
      <c r="B185" s="5">
        <v>1935</v>
      </c>
      <c r="C185" s="32">
        <v>0</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v>0</v>
      </c>
    </row>
    <row r="186" spans="1:19">
      <c r="B186" s="5">
        <v>1934</v>
      </c>
      <c r="C186" s="32">
        <v>0</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v>0</v>
      </c>
    </row>
    <row r="187" spans="1:19">
      <c r="B187" s="5">
        <v>1933</v>
      </c>
      <c r="C187" s="32">
        <v>0</v>
      </c>
      <c r="D187" s="32">
        <v>0</v>
      </c>
      <c r="E187" s="32">
        <v>0</v>
      </c>
      <c r="F187" s="32">
        <v>0</v>
      </c>
      <c r="G187" s="32">
        <v>0</v>
      </c>
      <c r="H187" s="32">
        <v>0</v>
      </c>
      <c r="I187" s="32">
        <v>0</v>
      </c>
      <c r="J187" s="32">
        <v>0</v>
      </c>
      <c r="K187" s="32">
        <v>0</v>
      </c>
      <c r="L187" s="32">
        <v>0</v>
      </c>
      <c r="M187" s="32">
        <v>0</v>
      </c>
      <c r="N187" s="32">
        <v>0</v>
      </c>
      <c r="O187" s="32">
        <v>0</v>
      </c>
      <c r="P187" s="32">
        <v>0</v>
      </c>
      <c r="Q187" s="32">
        <v>0</v>
      </c>
      <c r="R187" s="32">
        <v>0</v>
      </c>
      <c r="S187" s="32">
        <v>0</v>
      </c>
    </row>
    <row r="188" spans="1:19">
      <c r="B188" s="5">
        <v>1932</v>
      </c>
      <c r="C188" s="32">
        <v>0</v>
      </c>
      <c r="D188" s="32">
        <v>0</v>
      </c>
      <c r="E188" s="32">
        <v>0</v>
      </c>
      <c r="F188" s="32">
        <v>0</v>
      </c>
      <c r="G188" s="32">
        <v>0</v>
      </c>
      <c r="H188" s="32">
        <v>0</v>
      </c>
      <c r="I188" s="32">
        <v>0</v>
      </c>
      <c r="J188" s="32">
        <v>0</v>
      </c>
      <c r="K188" s="32">
        <v>0</v>
      </c>
      <c r="L188" s="32">
        <v>0</v>
      </c>
      <c r="M188" s="32">
        <v>0</v>
      </c>
      <c r="N188" s="32">
        <v>0</v>
      </c>
      <c r="O188" s="32">
        <v>0</v>
      </c>
      <c r="P188" s="32">
        <v>0</v>
      </c>
      <c r="Q188" s="32">
        <v>0</v>
      </c>
      <c r="R188" s="32">
        <v>0</v>
      </c>
      <c r="S188" s="32">
        <v>0</v>
      </c>
    </row>
    <row r="189" spans="1:19">
      <c r="B189" s="5">
        <v>1931</v>
      </c>
      <c r="C189" s="32">
        <v>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v>0</v>
      </c>
    </row>
    <row r="190" spans="1:19">
      <c r="B190" s="5">
        <v>1930</v>
      </c>
      <c r="C190" s="32">
        <v>0</v>
      </c>
      <c r="D190" s="32">
        <v>0</v>
      </c>
      <c r="E190" s="32">
        <v>0</v>
      </c>
      <c r="F190" s="32">
        <v>0</v>
      </c>
      <c r="G190" s="32">
        <v>0</v>
      </c>
      <c r="H190" s="32">
        <v>0</v>
      </c>
      <c r="I190" s="32">
        <v>0</v>
      </c>
      <c r="J190" s="32">
        <v>0</v>
      </c>
      <c r="K190" s="32">
        <v>0</v>
      </c>
      <c r="L190" s="32">
        <v>0</v>
      </c>
      <c r="M190" s="32">
        <v>0</v>
      </c>
      <c r="N190" s="32">
        <v>0</v>
      </c>
      <c r="O190" s="32">
        <v>0</v>
      </c>
      <c r="P190" s="32">
        <v>0</v>
      </c>
      <c r="Q190" s="32">
        <v>0</v>
      </c>
      <c r="R190" s="32">
        <v>0</v>
      </c>
      <c r="S190" s="32">
        <v>0</v>
      </c>
    </row>
    <row r="191" spans="1:19" ht="25.5">
      <c r="A191" s="60" t="s">
        <v>181</v>
      </c>
      <c r="B191" s="6" t="s">
        <v>180</v>
      </c>
      <c r="C191" s="7">
        <f>SUM(C114:C190)</f>
        <v>1740777</v>
      </c>
      <c r="D191" s="7">
        <f>SUM(D113:D190)</f>
        <v>1836893</v>
      </c>
      <c r="E191" s="7">
        <f>SUM(E112:E190)</f>
        <v>1836893</v>
      </c>
      <c r="F191" s="7">
        <f>SUM(F111:F190)</f>
        <v>1836893</v>
      </c>
      <c r="G191" s="7">
        <f>SUM(G110:G190)</f>
        <v>1836893</v>
      </c>
      <c r="H191" s="7">
        <f>SUM(H104:H190)</f>
        <v>1863586</v>
      </c>
      <c r="I191" s="7">
        <f>SUM(I104:I190)</f>
        <v>1863586</v>
      </c>
      <c r="J191" s="7">
        <f t="shared" ref="J191:L191" si="1">SUM(J104:J190)</f>
        <v>1863586</v>
      </c>
      <c r="K191" s="7">
        <f>SUM(K104:K190)</f>
        <v>1863586</v>
      </c>
      <c r="L191" s="7">
        <f t="shared" si="1"/>
        <v>1863586</v>
      </c>
      <c r="M191" s="7">
        <f>SUM(M104:M190)</f>
        <v>1866886</v>
      </c>
      <c r="N191" s="10">
        <f>SUM(N99:N190)</f>
        <v>1866886</v>
      </c>
      <c r="O191" s="10">
        <f>SUM(O99:O190)</f>
        <v>1866886</v>
      </c>
      <c r="P191" s="10">
        <f>SUM(P99:P190)</f>
        <v>1926683</v>
      </c>
      <c r="Q191" s="10">
        <f>SUM(Q99:Q190)</f>
        <v>1926683</v>
      </c>
      <c r="R191" s="10">
        <f>SUM(R98:R190)</f>
        <v>2107502</v>
      </c>
      <c r="S191" s="10">
        <f>SUM(S98:S190)</f>
        <v>2107502</v>
      </c>
    </row>
    <row r="192" spans="1:19">
      <c r="A192" s="61"/>
      <c r="B192" s="6"/>
      <c r="C192" s="7"/>
      <c r="D192" s="7"/>
      <c r="E192" s="7"/>
      <c r="F192" s="7"/>
      <c r="G192" s="7"/>
      <c r="H192" s="7"/>
      <c r="I192" s="7"/>
      <c r="J192" s="7"/>
      <c r="K192" s="7"/>
      <c r="L192" s="7"/>
      <c r="M192" s="7"/>
    </row>
    <row r="193" spans="1:19">
      <c r="A193" s="62" t="s">
        <v>182</v>
      </c>
      <c r="B193" s="5">
        <v>2022</v>
      </c>
      <c r="C193" s="31"/>
      <c r="D193" s="31"/>
      <c r="E193" s="31"/>
      <c r="F193" s="31"/>
      <c r="G193" s="31"/>
      <c r="H193" s="31"/>
      <c r="I193" s="31"/>
      <c r="J193" s="31"/>
      <c r="K193" s="31"/>
      <c r="L193" s="31"/>
      <c r="M193" s="31"/>
      <c r="N193" s="31"/>
      <c r="O193" s="31"/>
      <c r="P193" s="31"/>
      <c r="Q193" s="31"/>
      <c r="R193" s="59"/>
      <c r="S193" s="32">
        <v>0</v>
      </c>
    </row>
    <row r="194" spans="1:19">
      <c r="A194" s="33"/>
      <c r="B194" s="5">
        <v>2021</v>
      </c>
      <c r="C194" s="31"/>
      <c r="D194" s="31"/>
      <c r="E194" s="31"/>
      <c r="F194" s="31"/>
      <c r="G194" s="31"/>
      <c r="H194" s="31"/>
      <c r="I194" s="31"/>
      <c r="J194" s="31"/>
      <c r="K194" s="31"/>
      <c r="L194" s="31"/>
      <c r="M194" s="31"/>
      <c r="N194" s="31"/>
      <c r="O194" s="31"/>
      <c r="P194" s="31"/>
      <c r="Q194" s="31"/>
      <c r="R194" s="32">
        <v>0</v>
      </c>
      <c r="S194" s="32">
        <v>0</v>
      </c>
    </row>
    <row r="195" spans="1:19">
      <c r="B195" s="5">
        <v>2020</v>
      </c>
      <c r="C195" s="31"/>
      <c r="D195" s="31"/>
      <c r="E195" s="31"/>
      <c r="F195" s="31"/>
      <c r="G195" s="31"/>
      <c r="H195" s="31"/>
      <c r="I195" s="31"/>
      <c r="J195" s="31"/>
      <c r="K195" s="31"/>
      <c r="L195" s="31"/>
      <c r="M195" s="31"/>
      <c r="N195" s="31"/>
      <c r="O195" s="31"/>
      <c r="P195" s="31"/>
      <c r="Q195" s="32">
        <v>0</v>
      </c>
      <c r="R195" s="32">
        <v>0</v>
      </c>
      <c r="S195" s="32">
        <v>0</v>
      </c>
    </row>
    <row r="196" spans="1:19">
      <c r="A196" s="35"/>
      <c r="B196" s="5">
        <v>2019</v>
      </c>
      <c r="C196" s="31"/>
      <c r="D196" s="31"/>
      <c r="E196" s="31"/>
      <c r="F196" s="31"/>
      <c r="G196" s="31"/>
      <c r="H196" s="31"/>
      <c r="I196" s="31"/>
      <c r="J196" s="31"/>
      <c r="K196" s="31"/>
      <c r="L196" s="31"/>
      <c r="M196" s="31"/>
      <c r="N196" s="31"/>
      <c r="O196" s="31"/>
      <c r="P196" s="32">
        <v>0</v>
      </c>
      <c r="Q196" s="32">
        <v>0</v>
      </c>
      <c r="R196" s="32">
        <v>0</v>
      </c>
      <c r="S196" s="32">
        <v>0</v>
      </c>
    </row>
    <row r="197" spans="1:19">
      <c r="A197" s="35"/>
      <c r="B197" s="5">
        <v>2018</v>
      </c>
      <c r="C197" s="31"/>
      <c r="D197" s="31"/>
      <c r="E197" s="31"/>
      <c r="F197" s="31"/>
      <c r="G197" s="31"/>
      <c r="H197" s="31"/>
      <c r="I197" s="31"/>
      <c r="J197" s="31"/>
      <c r="K197" s="31"/>
      <c r="L197" s="31"/>
      <c r="M197" s="31"/>
      <c r="N197" s="31"/>
      <c r="O197" s="32">
        <v>30190</v>
      </c>
      <c r="P197" s="32">
        <v>30190</v>
      </c>
      <c r="Q197" s="32">
        <v>30190</v>
      </c>
      <c r="R197" s="32">
        <v>30190</v>
      </c>
      <c r="S197" s="32">
        <v>30190</v>
      </c>
    </row>
    <row r="198" spans="1:19">
      <c r="A198" s="35"/>
      <c r="B198" s="5">
        <v>2017</v>
      </c>
      <c r="C198" s="104"/>
      <c r="D198" s="31"/>
      <c r="E198" s="31"/>
      <c r="F198" s="31"/>
      <c r="G198" s="31"/>
      <c r="H198" s="31"/>
      <c r="I198" s="31"/>
      <c r="J198" s="31"/>
      <c r="K198" s="31"/>
      <c r="L198" s="31"/>
      <c r="M198" s="31"/>
      <c r="N198" s="32">
        <v>1608</v>
      </c>
      <c r="O198" s="32">
        <v>1608</v>
      </c>
      <c r="P198" s="32">
        <v>1608</v>
      </c>
      <c r="Q198" s="32">
        <v>1608</v>
      </c>
      <c r="R198" s="32">
        <v>1608</v>
      </c>
      <c r="S198" s="32">
        <v>1608</v>
      </c>
    </row>
    <row r="199" spans="1:19">
      <c r="B199" s="5">
        <v>2016</v>
      </c>
      <c r="C199" s="104"/>
      <c r="D199" s="31"/>
      <c r="E199" s="31"/>
      <c r="F199" s="31"/>
      <c r="G199" s="31"/>
      <c r="H199" s="31"/>
      <c r="I199" s="31"/>
      <c r="J199" s="31"/>
      <c r="K199" s="31"/>
      <c r="L199" s="31"/>
      <c r="M199" s="32">
        <v>0</v>
      </c>
      <c r="N199" s="32">
        <v>0</v>
      </c>
      <c r="O199" s="32">
        <v>0</v>
      </c>
      <c r="P199" s="32">
        <v>0</v>
      </c>
      <c r="Q199" s="32">
        <v>0</v>
      </c>
      <c r="R199" s="32">
        <v>0</v>
      </c>
      <c r="S199" s="32">
        <v>0</v>
      </c>
    </row>
    <row r="200" spans="1:19">
      <c r="B200" s="5">
        <v>2015</v>
      </c>
      <c r="C200" s="104"/>
      <c r="D200" s="31"/>
      <c r="E200" s="31"/>
      <c r="F200" s="31"/>
      <c r="G200" s="31"/>
      <c r="H200" s="31"/>
      <c r="I200" s="31"/>
      <c r="J200" s="31"/>
      <c r="K200" s="31"/>
      <c r="L200" s="32">
        <v>0</v>
      </c>
      <c r="M200" s="32">
        <v>0</v>
      </c>
      <c r="N200" s="32">
        <v>0</v>
      </c>
      <c r="O200" s="32">
        <v>0</v>
      </c>
      <c r="P200" s="32">
        <v>0</v>
      </c>
      <c r="Q200" s="32">
        <v>0</v>
      </c>
      <c r="R200" s="32">
        <v>0</v>
      </c>
      <c r="S200" s="32">
        <v>0</v>
      </c>
    </row>
    <row r="201" spans="1:19">
      <c r="B201" s="5">
        <v>2014</v>
      </c>
      <c r="C201" s="104"/>
      <c r="D201" s="31"/>
      <c r="E201" s="31"/>
      <c r="F201" s="31"/>
      <c r="G201" s="31"/>
      <c r="H201" s="31"/>
      <c r="I201" s="31"/>
      <c r="J201" s="31"/>
      <c r="K201" s="32">
        <v>0</v>
      </c>
      <c r="L201" s="32">
        <v>0</v>
      </c>
      <c r="M201" s="32">
        <v>0</v>
      </c>
      <c r="N201" s="32">
        <v>0</v>
      </c>
      <c r="O201" s="32">
        <v>0</v>
      </c>
      <c r="P201" s="32">
        <v>0</v>
      </c>
      <c r="Q201" s="32">
        <v>0</v>
      </c>
      <c r="R201" s="32">
        <v>0</v>
      </c>
      <c r="S201" s="32">
        <v>0</v>
      </c>
    </row>
    <row r="202" spans="1:19">
      <c r="B202" s="5">
        <v>2013</v>
      </c>
      <c r="C202" s="104"/>
      <c r="D202" s="31"/>
      <c r="E202" s="31"/>
      <c r="F202" s="31"/>
      <c r="G202" s="31"/>
      <c r="H202" s="31"/>
      <c r="I202" s="31"/>
      <c r="J202" s="32">
        <v>0</v>
      </c>
      <c r="K202" s="32">
        <v>0</v>
      </c>
      <c r="L202" s="32">
        <v>0</v>
      </c>
      <c r="M202" s="32">
        <v>0</v>
      </c>
      <c r="N202" s="32">
        <v>0</v>
      </c>
      <c r="O202" s="32">
        <v>0</v>
      </c>
      <c r="P202" s="32">
        <v>0</v>
      </c>
      <c r="Q202" s="32">
        <v>0</v>
      </c>
      <c r="R202" s="32">
        <v>0</v>
      </c>
      <c r="S202" s="32">
        <v>0</v>
      </c>
    </row>
    <row r="203" spans="1:19">
      <c r="B203" s="5">
        <v>2012</v>
      </c>
      <c r="C203" s="104"/>
      <c r="D203" s="31"/>
      <c r="E203" s="31"/>
      <c r="F203" s="31"/>
      <c r="G203" s="31"/>
      <c r="H203" s="31"/>
      <c r="I203" s="32">
        <v>0</v>
      </c>
      <c r="J203" s="32">
        <v>0</v>
      </c>
      <c r="K203" s="32">
        <v>0</v>
      </c>
      <c r="L203" s="32">
        <v>0</v>
      </c>
      <c r="M203" s="32">
        <v>0</v>
      </c>
      <c r="N203" s="32">
        <v>0</v>
      </c>
      <c r="O203" s="32">
        <v>0</v>
      </c>
      <c r="P203" s="32">
        <v>0</v>
      </c>
      <c r="Q203" s="32">
        <v>0</v>
      </c>
      <c r="R203" s="32">
        <v>0</v>
      </c>
      <c r="S203" s="32">
        <v>0</v>
      </c>
    </row>
    <row r="204" spans="1:19">
      <c r="B204" s="5">
        <v>2011</v>
      </c>
      <c r="C204" s="104"/>
      <c r="D204" s="31"/>
      <c r="E204" s="31"/>
      <c r="F204" s="31"/>
      <c r="G204" s="31"/>
      <c r="H204" s="32">
        <v>0</v>
      </c>
      <c r="I204" s="32">
        <v>0</v>
      </c>
      <c r="J204" s="32">
        <v>0</v>
      </c>
      <c r="K204" s="32">
        <v>0</v>
      </c>
      <c r="L204" s="32">
        <v>0</v>
      </c>
      <c r="M204" s="32">
        <v>0</v>
      </c>
      <c r="N204" s="32">
        <v>0</v>
      </c>
      <c r="O204" s="32">
        <v>0</v>
      </c>
      <c r="P204" s="32">
        <v>0</v>
      </c>
      <c r="Q204" s="32">
        <v>0</v>
      </c>
      <c r="R204" s="32">
        <v>0</v>
      </c>
      <c r="S204" s="32">
        <v>0</v>
      </c>
    </row>
    <row r="205" spans="1:19">
      <c r="B205" s="5">
        <v>2010</v>
      </c>
      <c r="C205" s="104"/>
      <c r="D205" s="31"/>
      <c r="E205" s="31"/>
      <c r="F205" s="31"/>
      <c r="G205" s="32">
        <v>0</v>
      </c>
      <c r="H205" s="32">
        <v>0</v>
      </c>
      <c r="I205" s="32">
        <v>0</v>
      </c>
      <c r="J205" s="32">
        <v>0</v>
      </c>
      <c r="K205" s="32">
        <v>0</v>
      </c>
      <c r="L205" s="32">
        <v>0</v>
      </c>
      <c r="M205" s="32">
        <v>0</v>
      </c>
      <c r="N205" s="32">
        <v>0</v>
      </c>
      <c r="O205" s="32">
        <v>0</v>
      </c>
      <c r="P205" s="32">
        <v>0</v>
      </c>
      <c r="Q205" s="32">
        <v>0</v>
      </c>
      <c r="R205" s="32"/>
      <c r="S205" s="32"/>
    </row>
    <row r="206" spans="1:19">
      <c r="B206" s="5">
        <v>2009</v>
      </c>
      <c r="C206" s="104"/>
      <c r="D206" s="31"/>
      <c r="E206" s="31"/>
      <c r="F206" s="32">
        <v>33388</v>
      </c>
      <c r="G206" s="32">
        <v>33388</v>
      </c>
      <c r="H206" s="32">
        <v>33388</v>
      </c>
      <c r="I206" s="32">
        <v>33388</v>
      </c>
      <c r="J206" s="32">
        <v>33388</v>
      </c>
      <c r="K206" s="32">
        <v>33388</v>
      </c>
      <c r="L206" s="32">
        <v>33388</v>
      </c>
      <c r="M206" s="32">
        <v>33388</v>
      </c>
      <c r="N206" s="32">
        <v>33388</v>
      </c>
      <c r="O206" s="32">
        <v>33388</v>
      </c>
      <c r="P206" s="32">
        <v>33388</v>
      </c>
      <c r="Q206" s="32">
        <v>33388</v>
      </c>
      <c r="R206" s="32">
        <v>33388</v>
      </c>
      <c r="S206" s="32">
        <v>33388</v>
      </c>
    </row>
    <row r="207" spans="1:19">
      <c r="B207" s="5">
        <v>2008</v>
      </c>
      <c r="C207" s="104"/>
      <c r="D207" s="31"/>
      <c r="E207" s="32">
        <v>2362008</v>
      </c>
      <c r="F207" s="32">
        <v>2362008</v>
      </c>
      <c r="G207" s="32">
        <v>2362008</v>
      </c>
      <c r="H207" s="32">
        <v>2362008</v>
      </c>
      <c r="I207" s="32">
        <v>2362008</v>
      </c>
      <c r="J207" s="32">
        <v>2362008</v>
      </c>
      <c r="K207" s="32">
        <v>2362008</v>
      </c>
      <c r="L207" s="32">
        <v>2362008</v>
      </c>
      <c r="M207" s="32">
        <v>2362008</v>
      </c>
      <c r="N207" s="32">
        <v>2362008</v>
      </c>
      <c r="O207" s="32">
        <v>2362008</v>
      </c>
      <c r="P207" s="32">
        <v>2362008</v>
      </c>
      <c r="Q207" s="32">
        <v>2362008</v>
      </c>
      <c r="R207" s="32">
        <v>2362008</v>
      </c>
      <c r="S207" s="32">
        <v>2362008</v>
      </c>
    </row>
    <row r="208" spans="1:19">
      <c r="B208" s="5">
        <v>2007</v>
      </c>
      <c r="C208" s="104"/>
      <c r="D208" s="32">
        <v>0</v>
      </c>
      <c r="E208" s="32">
        <v>0</v>
      </c>
      <c r="F208" s="32">
        <v>0</v>
      </c>
      <c r="G208" s="32">
        <v>0</v>
      </c>
      <c r="H208" s="32">
        <v>0</v>
      </c>
      <c r="I208" s="32">
        <v>0</v>
      </c>
      <c r="J208" s="32">
        <v>0</v>
      </c>
      <c r="K208" s="32">
        <v>0</v>
      </c>
      <c r="L208" s="32">
        <v>0</v>
      </c>
      <c r="M208" s="32">
        <v>0</v>
      </c>
      <c r="N208" s="32">
        <v>0</v>
      </c>
      <c r="O208" s="32">
        <v>0</v>
      </c>
      <c r="P208" s="32">
        <v>0</v>
      </c>
      <c r="Q208" s="32">
        <v>0</v>
      </c>
      <c r="R208" s="32">
        <v>0</v>
      </c>
      <c r="S208" s="32">
        <v>0</v>
      </c>
    </row>
    <row r="209" spans="2:19">
      <c r="B209" s="5">
        <v>2006</v>
      </c>
      <c r="C209" s="32">
        <v>207891</v>
      </c>
      <c r="D209" s="32">
        <v>207891</v>
      </c>
      <c r="E209" s="32">
        <v>207891</v>
      </c>
      <c r="F209" s="32">
        <v>207891</v>
      </c>
      <c r="G209" s="32">
        <v>207891</v>
      </c>
      <c r="H209" s="32">
        <v>207891</v>
      </c>
      <c r="I209" s="32">
        <v>207891</v>
      </c>
      <c r="J209" s="32">
        <v>207891</v>
      </c>
      <c r="K209" s="32">
        <v>207891</v>
      </c>
      <c r="L209" s="32">
        <v>207891</v>
      </c>
      <c r="M209" s="32">
        <v>207891</v>
      </c>
      <c r="N209" s="32">
        <v>207891</v>
      </c>
      <c r="O209" s="32">
        <v>207891</v>
      </c>
      <c r="P209" s="32">
        <v>207891</v>
      </c>
      <c r="Q209" s="32">
        <v>207891</v>
      </c>
      <c r="R209" s="32">
        <v>207891</v>
      </c>
      <c r="S209" s="32">
        <v>207891</v>
      </c>
    </row>
    <row r="210" spans="2:19">
      <c r="B210" s="5">
        <v>2005</v>
      </c>
      <c r="C210" s="32">
        <v>0</v>
      </c>
      <c r="D210" s="32">
        <v>0</v>
      </c>
      <c r="E210" s="32">
        <v>0</v>
      </c>
      <c r="F210" s="32">
        <v>0</v>
      </c>
      <c r="G210" s="32">
        <v>0</v>
      </c>
      <c r="H210" s="32">
        <v>0</v>
      </c>
      <c r="I210" s="32">
        <v>0</v>
      </c>
      <c r="J210" s="32">
        <v>0</v>
      </c>
      <c r="K210" s="32">
        <v>0</v>
      </c>
      <c r="L210" s="32">
        <v>0</v>
      </c>
      <c r="M210" s="32">
        <v>0</v>
      </c>
      <c r="N210" s="32">
        <v>0</v>
      </c>
      <c r="O210" s="32">
        <v>0</v>
      </c>
      <c r="P210" s="32">
        <v>0</v>
      </c>
      <c r="Q210" s="32">
        <v>0</v>
      </c>
      <c r="R210" s="32">
        <v>0</v>
      </c>
      <c r="S210" s="32">
        <v>0</v>
      </c>
    </row>
    <row r="211" spans="2:19">
      <c r="B211" s="5">
        <v>2004</v>
      </c>
      <c r="C211" s="32">
        <v>0</v>
      </c>
      <c r="D211" s="32">
        <v>0</v>
      </c>
      <c r="E211" s="32">
        <v>0</v>
      </c>
      <c r="F211" s="32">
        <v>0</v>
      </c>
      <c r="G211" s="32">
        <v>0</v>
      </c>
      <c r="H211" s="32">
        <v>0</v>
      </c>
      <c r="I211" s="32">
        <v>0</v>
      </c>
      <c r="J211" s="32">
        <v>0</v>
      </c>
      <c r="K211" s="32">
        <v>0</v>
      </c>
      <c r="L211" s="32">
        <v>0</v>
      </c>
      <c r="M211" s="32">
        <v>0</v>
      </c>
      <c r="N211" s="32">
        <v>0</v>
      </c>
      <c r="O211" s="32">
        <v>0</v>
      </c>
      <c r="P211" s="32">
        <v>0</v>
      </c>
      <c r="Q211" s="32">
        <v>0</v>
      </c>
      <c r="R211" s="32">
        <v>0</v>
      </c>
      <c r="S211" s="32">
        <v>0</v>
      </c>
    </row>
    <row r="212" spans="2:19">
      <c r="B212" s="5">
        <v>2003</v>
      </c>
      <c r="C212" s="32">
        <v>33527</v>
      </c>
      <c r="D212" s="32">
        <v>33527</v>
      </c>
      <c r="E212" s="32">
        <v>33527</v>
      </c>
      <c r="F212" s="32">
        <v>33527</v>
      </c>
      <c r="G212" s="32">
        <v>33527</v>
      </c>
      <c r="H212" s="32">
        <v>33527</v>
      </c>
      <c r="I212" s="32">
        <v>33527</v>
      </c>
      <c r="J212" s="32">
        <v>33527</v>
      </c>
      <c r="K212" s="32">
        <v>33527</v>
      </c>
      <c r="L212" s="32">
        <v>33527</v>
      </c>
      <c r="M212" s="32">
        <v>33527</v>
      </c>
      <c r="N212" s="32">
        <v>33527</v>
      </c>
      <c r="O212" s="32">
        <v>33527</v>
      </c>
      <c r="P212" s="32">
        <v>33527</v>
      </c>
      <c r="Q212" s="32">
        <v>33527</v>
      </c>
      <c r="R212" s="32">
        <v>33527</v>
      </c>
      <c r="S212" s="32">
        <v>33527</v>
      </c>
    </row>
    <row r="213" spans="2:19">
      <c r="B213" s="5">
        <v>2002</v>
      </c>
      <c r="C213" s="32">
        <v>0</v>
      </c>
      <c r="D213" s="32">
        <v>0</v>
      </c>
      <c r="E213" s="32">
        <v>0</v>
      </c>
      <c r="F213" s="32">
        <v>0</v>
      </c>
      <c r="G213" s="32">
        <v>0</v>
      </c>
      <c r="H213" s="32">
        <v>0</v>
      </c>
      <c r="I213" s="32">
        <v>0</v>
      </c>
      <c r="J213" s="32">
        <v>0</v>
      </c>
      <c r="K213" s="32">
        <v>0</v>
      </c>
      <c r="L213" s="32">
        <v>0</v>
      </c>
      <c r="M213" s="32">
        <v>0</v>
      </c>
      <c r="N213" s="32">
        <v>0</v>
      </c>
      <c r="O213" s="32">
        <v>0</v>
      </c>
      <c r="P213" s="32">
        <v>0</v>
      </c>
      <c r="Q213" s="32">
        <v>0</v>
      </c>
      <c r="R213" s="32">
        <v>0</v>
      </c>
      <c r="S213" s="32">
        <v>0</v>
      </c>
    </row>
    <row r="214" spans="2:19">
      <c r="B214" s="5">
        <v>2001</v>
      </c>
      <c r="C214" s="32">
        <v>0</v>
      </c>
      <c r="D214" s="32">
        <v>0</v>
      </c>
      <c r="E214" s="32">
        <v>0</v>
      </c>
      <c r="F214" s="32">
        <v>0</v>
      </c>
      <c r="G214" s="32">
        <v>0</v>
      </c>
      <c r="H214" s="32">
        <v>0</v>
      </c>
      <c r="I214" s="32">
        <v>0</v>
      </c>
      <c r="J214" s="32">
        <v>0</v>
      </c>
      <c r="K214" s="32">
        <v>0</v>
      </c>
      <c r="L214" s="32">
        <v>0</v>
      </c>
      <c r="M214" s="32">
        <v>0</v>
      </c>
      <c r="N214" s="32">
        <v>0</v>
      </c>
      <c r="O214" s="32">
        <v>0</v>
      </c>
      <c r="P214" s="32">
        <v>0</v>
      </c>
      <c r="Q214" s="32">
        <v>0</v>
      </c>
      <c r="R214" s="32">
        <v>0</v>
      </c>
      <c r="S214" s="32">
        <v>0</v>
      </c>
    </row>
    <row r="215" spans="2:19">
      <c r="B215" s="5">
        <v>2000</v>
      </c>
      <c r="C215" s="32">
        <v>0</v>
      </c>
      <c r="D215" s="32">
        <v>0</v>
      </c>
      <c r="E215" s="32">
        <v>0</v>
      </c>
      <c r="F215" s="32">
        <v>0</v>
      </c>
      <c r="G215" s="32">
        <v>0</v>
      </c>
      <c r="H215" s="32">
        <v>0</v>
      </c>
      <c r="I215" s="32">
        <v>0</v>
      </c>
      <c r="J215" s="32">
        <v>0</v>
      </c>
      <c r="K215" s="32">
        <v>0</v>
      </c>
      <c r="L215" s="32">
        <v>0</v>
      </c>
      <c r="M215" s="32">
        <v>0</v>
      </c>
      <c r="N215" s="32">
        <v>0</v>
      </c>
      <c r="O215" s="32">
        <v>0</v>
      </c>
      <c r="P215" s="32">
        <v>0</v>
      </c>
      <c r="Q215" s="32">
        <v>0</v>
      </c>
      <c r="R215" s="32">
        <v>0</v>
      </c>
      <c r="S215" s="32">
        <v>0</v>
      </c>
    </row>
    <row r="216" spans="2:19">
      <c r="B216" s="5">
        <v>1999</v>
      </c>
      <c r="C216" s="32">
        <v>0</v>
      </c>
      <c r="D216" s="32">
        <v>0</v>
      </c>
      <c r="E216" s="32">
        <v>0</v>
      </c>
      <c r="F216" s="32">
        <v>0</v>
      </c>
      <c r="G216" s="32">
        <v>0</v>
      </c>
      <c r="H216" s="32">
        <v>0</v>
      </c>
      <c r="I216" s="32">
        <v>0</v>
      </c>
      <c r="J216" s="32">
        <v>0</v>
      </c>
      <c r="K216" s="32">
        <v>0</v>
      </c>
      <c r="L216" s="32">
        <v>0</v>
      </c>
      <c r="M216" s="32">
        <v>0</v>
      </c>
      <c r="N216" s="32">
        <v>0</v>
      </c>
      <c r="O216" s="32">
        <v>0</v>
      </c>
      <c r="P216" s="32">
        <v>0</v>
      </c>
      <c r="Q216" s="32">
        <v>0</v>
      </c>
      <c r="R216" s="32">
        <v>0</v>
      </c>
      <c r="S216" s="32">
        <v>0</v>
      </c>
    </row>
    <row r="217" spans="2:19">
      <c r="B217" s="5">
        <v>1998</v>
      </c>
      <c r="C217" s="32">
        <v>0</v>
      </c>
      <c r="D217" s="32">
        <v>0</v>
      </c>
      <c r="E217" s="32">
        <v>0</v>
      </c>
      <c r="F217" s="32">
        <v>0</v>
      </c>
      <c r="G217" s="32">
        <v>0</v>
      </c>
      <c r="H217" s="32">
        <v>0</v>
      </c>
      <c r="I217" s="32">
        <v>0</v>
      </c>
      <c r="J217" s="32">
        <v>0</v>
      </c>
      <c r="K217" s="32">
        <v>0</v>
      </c>
      <c r="L217" s="32">
        <v>0</v>
      </c>
      <c r="M217" s="32">
        <v>0</v>
      </c>
      <c r="N217" s="32">
        <v>0</v>
      </c>
      <c r="O217" s="32">
        <v>0</v>
      </c>
      <c r="P217" s="32">
        <v>0</v>
      </c>
      <c r="Q217" s="32">
        <v>0</v>
      </c>
      <c r="R217" s="32">
        <v>0</v>
      </c>
      <c r="S217" s="32">
        <v>0</v>
      </c>
    </row>
    <row r="218" spans="2:19">
      <c r="B218" s="5">
        <v>1997</v>
      </c>
      <c r="C218" s="32">
        <v>0</v>
      </c>
      <c r="D218" s="32">
        <v>0</v>
      </c>
      <c r="E218" s="32">
        <v>0</v>
      </c>
      <c r="F218" s="32">
        <v>0</v>
      </c>
      <c r="G218" s="32">
        <v>0</v>
      </c>
      <c r="H218" s="32">
        <v>0</v>
      </c>
      <c r="I218" s="32">
        <v>0</v>
      </c>
      <c r="J218" s="32">
        <v>0</v>
      </c>
      <c r="K218" s="32">
        <v>0</v>
      </c>
      <c r="L218" s="32">
        <v>0</v>
      </c>
      <c r="M218" s="32">
        <v>0</v>
      </c>
      <c r="N218" s="32">
        <v>0</v>
      </c>
      <c r="O218" s="32">
        <v>0</v>
      </c>
      <c r="P218" s="32">
        <v>0</v>
      </c>
      <c r="Q218" s="32">
        <v>0</v>
      </c>
      <c r="R218" s="32">
        <v>0</v>
      </c>
      <c r="S218" s="32">
        <v>0</v>
      </c>
    </row>
    <row r="219" spans="2:19">
      <c r="B219" s="5">
        <v>1996</v>
      </c>
      <c r="C219" s="32">
        <v>3077</v>
      </c>
      <c r="D219" s="32">
        <v>3077</v>
      </c>
      <c r="E219" s="32">
        <v>3077</v>
      </c>
      <c r="F219" s="32">
        <v>3077</v>
      </c>
      <c r="G219" s="32">
        <v>3077</v>
      </c>
      <c r="H219" s="32">
        <v>3077</v>
      </c>
      <c r="I219" s="32">
        <v>3077</v>
      </c>
      <c r="J219" s="32">
        <v>3077</v>
      </c>
      <c r="K219" s="32">
        <v>3077</v>
      </c>
      <c r="L219" s="32">
        <v>3077</v>
      </c>
      <c r="M219" s="32">
        <v>3077</v>
      </c>
      <c r="N219" s="32">
        <v>3077</v>
      </c>
      <c r="O219" s="32">
        <v>3077</v>
      </c>
      <c r="P219" s="32">
        <v>3077</v>
      </c>
      <c r="Q219" s="32">
        <v>3077</v>
      </c>
      <c r="R219" s="32">
        <v>3077</v>
      </c>
      <c r="S219" s="32">
        <v>3077</v>
      </c>
    </row>
    <row r="220" spans="2:19">
      <c r="B220" s="5">
        <v>1995</v>
      </c>
      <c r="C220" s="32">
        <v>0</v>
      </c>
      <c r="D220" s="32">
        <v>0</v>
      </c>
      <c r="E220" s="32">
        <v>0</v>
      </c>
      <c r="F220" s="32">
        <v>0</v>
      </c>
      <c r="G220" s="32">
        <v>0</v>
      </c>
      <c r="H220" s="32">
        <v>0</v>
      </c>
      <c r="I220" s="32">
        <v>0</v>
      </c>
      <c r="J220" s="32">
        <v>0</v>
      </c>
      <c r="K220" s="32">
        <v>0</v>
      </c>
      <c r="L220" s="32">
        <v>0</v>
      </c>
      <c r="M220" s="32">
        <v>0</v>
      </c>
      <c r="N220" s="32">
        <v>0</v>
      </c>
      <c r="O220" s="32">
        <v>0</v>
      </c>
      <c r="P220" s="32">
        <v>0</v>
      </c>
      <c r="Q220" s="32">
        <v>0</v>
      </c>
      <c r="R220" s="32">
        <v>0</v>
      </c>
      <c r="S220" s="32">
        <v>0</v>
      </c>
    </row>
    <row r="221" spans="2:19">
      <c r="B221" s="5">
        <v>1994</v>
      </c>
      <c r="C221" s="32">
        <v>0</v>
      </c>
      <c r="D221" s="32">
        <v>0</v>
      </c>
      <c r="E221" s="32">
        <v>0</v>
      </c>
      <c r="F221" s="32">
        <v>0</v>
      </c>
      <c r="G221" s="32">
        <v>0</v>
      </c>
      <c r="H221" s="32">
        <v>0</v>
      </c>
      <c r="I221" s="32">
        <v>0</v>
      </c>
      <c r="J221" s="32">
        <v>0</v>
      </c>
      <c r="K221" s="32">
        <v>0</v>
      </c>
      <c r="L221" s="32">
        <v>0</v>
      </c>
      <c r="M221" s="32">
        <v>0</v>
      </c>
      <c r="N221" s="32">
        <v>0</v>
      </c>
      <c r="O221" s="32">
        <v>0</v>
      </c>
      <c r="P221" s="32">
        <v>0</v>
      </c>
      <c r="Q221" s="32">
        <v>0</v>
      </c>
      <c r="R221" s="32">
        <v>0</v>
      </c>
      <c r="S221" s="32">
        <v>0</v>
      </c>
    </row>
    <row r="222" spans="2:19">
      <c r="B222" s="5">
        <v>1993</v>
      </c>
      <c r="C222" s="32">
        <v>1772</v>
      </c>
      <c r="D222" s="32">
        <v>1772</v>
      </c>
      <c r="E222" s="32">
        <v>1772</v>
      </c>
      <c r="F222" s="32">
        <v>1772</v>
      </c>
      <c r="G222" s="32">
        <v>1772</v>
      </c>
      <c r="H222" s="32">
        <v>1772</v>
      </c>
      <c r="I222" s="32">
        <v>1772</v>
      </c>
      <c r="J222" s="32">
        <v>1772</v>
      </c>
      <c r="K222" s="32">
        <v>1772</v>
      </c>
      <c r="L222" s="32">
        <v>1772</v>
      </c>
      <c r="M222" s="32">
        <v>1772</v>
      </c>
      <c r="N222" s="32">
        <v>1772</v>
      </c>
      <c r="O222" s="32">
        <v>1772</v>
      </c>
      <c r="P222" s="32">
        <v>1772</v>
      </c>
      <c r="Q222" s="32">
        <v>1772</v>
      </c>
      <c r="R222" s="32">
        <v>1772</v>
      </c>
      <c r="S222" s="32">
        <v>1772</v>
      </c>
    </row>
    <row r="223" spans="2:19">
      <c r="B223" s="5">
        <v>1992</v>
      </c>
      <c r="C223" s="32">
        <v>6540</v>
      </c>
      <c r="D223" s="32">
        <v>6540</v>
      </c>
      <c r="E223" s="32">
        <v>6540</v>
      </c>
      <c r="F223" s="32">
        <v>6540</v>
      </c>
      <c r="G223" s="32">
        <v>6540</v>
      </c>
      <c r="H223" s="32">
        <v>6540</v>
      </c>
      <c r="I223" s="32">
        <v>6540</v>
      </c>
      <c r="J223" s="32">
        <v>6540</v>
      </c>
      <c r="K223" s="32">
        <v>6540</v>
      </c>
      <c r="L223" s="32">
        <v>6540</v>
      </c>
      <c r="M223" s="32">
        <v>6540</v>
      </c>
      <c r="N223" s="32">
        <v>6540</v>
      </c>
      <c r="O223" s="32">
        <v>6540</v>
      </c>
      <c r="P223" s="32">
        <v>6540</v>
      </c>
      <c r="Q223" s="32">
        <v>6540</v>
      </c>
      <c r="R223" s="32">
        <v>6540</v>
      </c>
      <c r="S223" s="32">
        <v>6540</v>
      </c>
    </row>
    <row r="224" spans="2:19">
      <c r="B224" s="5">
        <v>1991</v>
      </c>
      <c r="C224" s="32">
        <v>515</v>
      </c>
      <c r="D224" s="32">
        <v>515</v>
      </c>
      <c r="E224" s="32">
        <v>515</v>
      </c>
      <c r="F224" s="32">
        <v>515</v>
      </c>
      <c r="G224" s="32">
        <v>515</v>
      </c>
      <c r="H224" s="32">
        <v>515</v>
      </c>
      <c r="I224" s="32">
        <v>515</v>
      </c>
      <c r="J224" s="32">
        <v>515</v>
      </c>
      <c r="K224" s="32">
        <v>515</v>
      </c>
      <c r="L224" s="32">
        <v>515</v>
      </c>
      <c r="M224" s="32">
        <v>515</v>
      </c>
      <c r="N224" s="32">
        <v>515</v>
      </c>
      <c r="O224" s="32">
        <v>515</v>
      </c>
      <c r="P224" s="32">
        <v>515</v>
      </c>
      <c r="Q224" s="32">
        <v>515</v>
      </c>
      <c r="R224" s="32">
        <v>515</v>
      </c>
      <c r="S224" s="32">
        <v>515</v>
      </c>
    </row>
    <row r="225" spans="2:19">
      <c r="B225" s="5">
        <v>1990</v>
      </c>
      <c r="C225" s="32">
        <v>0</v>
      </c>
      <c r="D225" s="32">
        <v>0</v>
      </c>
      <c r="E225" s="32">
        <v>0</v>
      </c>
      <c r="F225" s="32">
        <v>0</v>
      </c>
      <c r="G225" s="32">
        <v>0</v>
      </c>
      <c r="H225" s="32">
        <v>0</v>
      </c>
      <c r="I225" s="32">
        <v>0</v>
      </c>
      <c r="J225" s="32">
        <v>0</v>
      </c>
      <c r="K225" s="32">
        <v>0</v>
      </c>
      <c r="L225" s="32">
        <v>0</v>
      </c>
      <c r="M225" s="32">
        <v>0</v>
      </c>
      <c r="N225" s="32">
        <v>0</v>
      </c>
      <c r="O225" s="32">
        <v>0</v>
      </c>
      <c r="P225" s="32">
        <v>0</v>
      </c>
      <c r="Q225" s="32">
        <v>0</v>
      </c>
      <c r="R225" s="32">
        <v>0</v>
      </c>
      <c r="S225" s="32">
        <v>0</v>
      </c>
    </row>
    <row r="226" spans="2:19">
      <c r="B226" s="5">
        <v>1989</v>
      </c>
      <c r="C226" s="32">
        <v>0</v>
      </c>
      <c r="D226" s="32">
        <v>0</v>
      </c>
      <c r="E226" s="32">
        <v>0</v>
      </c>
      <c r="F226" s="32">
        <v>0</v>
      </c>
      <c r="G226" s="32">
        <v>0</v>
      </c>
      <c r="H226" s="32">
        <v>0</v>
      </c>
      <c r="I226" s="32">
        <v>0</v>
      </c>
      <c r="J226" s="32">
        <v>0</v>
      </c>
      <c r="K226" s="32">
        <v>0</v>
      </c>
      <c r="L226" s="32">
        <v>0</v>
      </c>
      <c r="M226" s="32">
        <v>0</v>
      </c>
      <c r="N226" s="32">
        <v>0</v>
      </c>
      <c r="O226" s="32">
        <v>0</v>
      </c>
      <c r="P226" s="32">
        <v>0</v>
      </c>
      <c r="Q226" s="32">
        <v>0</v>
      </c>
      <c r="R226" s="32">
        <v>0</v>
      </c>
      <c r="S226" s="32">
        <v>0</v>
      </c>
    </row>
    <row r="227" spans="2:19">
      <c r="B227" s="5">
        <v>1988</v>
      </c>
      <c r="C227" s="32">
        <v>0</v>
      </c>
      <c r="D227" s="32">
        <v>0</v>
      </c>
      <c r="E227" s="32">
        <v>0</v>
      </c>
      <c r="F227" s="32">
        <v>0</v>
      </c>
      <c r="G227" s="32">
        <v>0</v>
      </c>
      <c r="H227" s="32">
        <v>0</v>
      </c>
      <c r="I227" s="32">
        <v>0</v>
      </c>
      <c r="J227" s="32">
        <v>0</v>
      </c>
      <c r="K227" s="32">
        <v>0</v>
      </c>
      <c r="L227" s="32">
        <v>0</v>
      </c>
      <c r="M227" s="32">
        <v>0</v>
      </c>
      <c r="N227" s="32">
        <v>0</v>
      </c>
      <c r="O227" s="32">
        <v>0</v>
      </c>
      <c r="P227" s="32">
        <v>0</v>
      </c>
      <c r="Q227" s="32">
        <v>0</v>
      </c>
      <c r="R227" s="32">
        <v>0</v>
      </c>
      <c r="S227" s="32">
        <v>0</v>
      </c>
    </row>
    <row r="228" spans="2:19">
      <c r="B228" s="5">
        <v>1987</v>
      </c>
      <c r="C228" s="32">
        <v>0</v>
      </c>
      <c r="D228" s="32">
        <v>0</v>
      </c>
      <c r="E228" s="32">
        <v>0</v>
      </c>
      <c r="F228" s="32">
        <v>0</v>
      </c>
      <c r="G228" s="32">
        <v>0</v>
      </c>
      <c r="H228" s="32">
        <v>0</v>
      </c>
      <c r="I228" s="32">
        <v>0</v>
      </c>
      <c r="J228" s="32">
        <v>0</v>
      </c>
      <c r="K228" s="32">
        <v>0</v>
      </c>
      <c r="L228" s="32">
        <v>0</v>
      </c>
      <c r="M228" s="32">
        <v>0</v>
      </c>
      <c r="N228" s="32">
        <v>0</v>
      </c>
      <c r="O228" s="32">
        <v>0</v>
      </c>
      <c r="P228" s="32">
        <v>0</v>
      </c>
      <c r="Q228" s="32">
        <v>0</v>
      </c>
      <c r="R228" s="32">
        <v>0</v>
      </c>
      <c r="S228" s="32">
        <v>0</v>
      </c>
    </row>
    <row r="229" spans="2:19">
      <c r="B229" s="5">
        <v>1986</v>
      </c>
      <c r="C229" s="32">
        <v>0</v>
      </c>
      <c r="D229" s="32">
        <v>0</v>
      </c>
      <c r="E229" s="32">
        <v>0</v>
      </c>
      <c r="F229" s="32">
        <v>0</v>
      </c>
      <c r="G229" s="32">
        <v>0</v>
      </c>
      <c r="H229" s="32">
        <v>0</v>
      </c>
      <c r="I229" s="32">
        <v>0</v>
      </c>
      <c r="J229" s="32">
        <v>0</v>
      </c>
      <c r="K229" s="32">
        <v>0</v>
      </c>
      <c r="L229" s="32">
        <v>0</v>
      </c>
      <c r="M229" s="32">
        <v>0</v>
      </c>
      <c r="N229" s="32">
        <v>0</v>
      </c>
      <c r="O229" s="32">
        <v>0</v>
      </c>
      <c r="P229" s="32">
        <v>0</v>
      </c>
      <c r="Q229" s="32">
        <v>0</v>
      </c>
      <c r="R229" s="32">
        <v>0</v>
      </c>
      <c r="S229" s="32">
        <v>0</v>
      </c>
    </row>
    <row r="230" spans="2:19">
      <c r="B230" s="5">
        <v>1985</v>
      </c>
      <c r="C230" s="32">
        <v>618</v>
      </c>
      <c r="D230" s="32">
        <v>618</v>
      </c>
      <c r="E230" s="32">
        <v>618</v>
      </c>
      <c r="F230" s="32">
        <v>618</v>
      </c>
      <c r="G230" s="32">
        <v>618</v>
      </c>
      <c r="H230" s="32">
        <v>618</v>
      </c>
      <c r="I230" s="32">
        <v>618</v>
      </c>
      <c r="J230" s="32">
        <v>618</v>
      </c>
      <c r="K230" s="32">
        <v>618</v>
      </c>
      <c r="L230" s="32">
        <v>618</v>
      </c>
      <c r="M230" s="32">
        <v>618</v>
      </c>
      <c r="N230" s="32">
        <v>618</v>
      </c>
      <c r="O230" s="32">
        <v>618</v>
      </c>
      <c r="P230" s="32">
        <v>618</v>
      </c>
      <c r="Q230" s="32">
        <v>618</v>
      </c>
      <c r="R230" s="32">
        <v>618</v>
      </c>
      <c r="S230" s="32">
        <v>618</v>
      </c>
    </row>
    <row r="231" spans="2:19">
      <c r="B231" s="5">
        <v>1984</v>
      </c>
      <c r="C231" s="32">
        <v>0</v>
      </c>
      <c r="D231" s="32">
        <v>0</v>
      </c>
      <c r="E231" s="32">
        <v>0</v>
      </c>
      <c r="F231" s="32">
        <v>0</v>
      </c>
      <c r="G231" s="32">
        <v>0</v>
      </c>
      <c r="H231" s="32">
        <v>0</v>
      </c>
      <c r="I231" s="32">
        <v>0</v>
      </c>
      <c r="J231" s="32">
        <v>0</v>
      </c>
      <c r="K231" s="32">
        <v>0</v>
      </c>
      <c r="L231" s="32">
        <v>0</v>
      </c>
      <c r="M231" s="32">
        <v>0</v>
      </c>
      <c r="N231" s="32">
        <v>0</v>
      </c>
      <c r="O231" s="32">
        <v>0</v>
      </c>
      <c r="P231" s="32">
        <v>0</v>
      </c>
      <c r="Q231" s="32">
        <v>0</v>
      </c>
      <c r="R231" s="32">
        <v>0</v>
      </c>
      <c r="S231" s="32">
        <v>0</v>
      </c>
    </row>
    <row r="232" spans="2:19">
      <c r="B232" s="5">
        <v>1983</v>
      </c>
      <c r="C232" s="32">
        <v>416</v>
      </c>
      <c r="D232" s="32">
        <v>416</v>
      </c>
      <c r="E232" s="32">
        <v>416</v>
      </c>
      <c r="F232" s="32">
        <v>416</v>
      </c>
      <c r="G232" s="32">
        <v>416</v>
      </c>
      <c r="H232" s="32">
        <v>416</v>
      </c>
      <c r="I232" s="32">
        <v>416</v>
      </c>
      <c r="J232" s="32">
        <v>416</v>
      </c>
      <c r="K232" s="32">
        <v>416</v>
      </c>
      <c r="L232" s="32">
        <v>416</v>
      </c>
      <c r="M232" s="32">
        <v>416</v>
      </c>
      <c r="N232" s="32">
        <v>416</v>
      </c>
      <c r="O232" s="32">
        <v>416</v>
      </c>
      <c r="P232" s="32">
        <v>416</v>
      </c>
      <c r="Q232" s="32">
        <v>416</v>
      </c>
      <c r="R232" s="32">
        <v>416</v>
      </c>
      <c r="S232" s="32">
        <v>416</v>
      </c>
    </row>
    <row r="233" spans="2:19">
      <c r="B233" s="5">
        <v>1982</v>
      </c>
      <c r="C233" s="32">
        <v>406</v>
      </c>
      <c r="D233" s="32">
        <v>406</v>
      </c>
      <c r="E233" s="32">
        <v>406</v>
      </c>
      <c r="F233" s="32">
        <v>406</v>
      </c>
      <c r="G233" s="32">
        <v>406</v>
      </c>
      <c r="H233" s="32">
        <v>406</v>
      </c>
      <c r="I233" s="32">
        <v>406</v>
      </c>
      <c r="J233" s="32">
        <v>406</v>
      </c>
      <c r="K233" s="32">
        <v>406</v>
      </c>
      <c r="L233" s="32">
        <v>406</v>
      </c>
      <c r="M233" s="32">
        <v>406</v>
      </c>
      <c r="N233" s="32">
        <v>406</v>
      </c>
      <c r="O233" s="32">
        <v>406</v>
      </c>
      <c r="P233" s="32">
        <v>406</v>
      </c>
      <c r="Q233" s="32">
        <v>406</v>
      </c>
      <c r="R233" s="32">
        <v>406</v>
      </c>
      <c r="S233" s="32">
        <v>406</v>
      </c>
    </row>
    <row r="234" spans="2:19">
      <c r="B234" s="5">
        <v>1981</v>
      </c>
      <c r="C234" s="32">
        <v>0</v>
      </c>
      <c r="D234" s="32">
        <v>0</v>
      </c>
      <c r="E234" s="32">
        <v>0</v>
      </c>
      <c r="F234" s="32">
        <v>0</v>
      </c>
      <c r="G234" s="32">
        <v>0</v>
      </c>
      <c r="H234" s="32">
        <v>0</v>
      </c>
      <c r="I234" s="32">
        <v>0</v>
      </c>
      <c r="J234" s="32">
        <v>0</v>
      </c>
      <c r="K234" s="32">
        <v>0</v>
      </c>
      <c r="L234" s="32">
        <v>0</v>
      </c>
      <c r="M234" s="32">
        <v>0</v>
      </c>
      <c r="N234" s="32">
        <v>0</v>
      </c>
      <c r="O234" s="32">
        <v>0</v>
      </c>
      <c r="P234" s="32">
        <v>0</v>
      </c>
      <c r="Q234" s="32">
        <v>0</v>
      </c>
      <c r="R234" s="32">
        <v>0</v>
      </c>
      <c r="S234" s="32">
        <v>0</v>
      </c>
    </row>
    <row r="235" spans="2:19">
      <c r="B235" s="5">
        <v>1980</v>
      </c>
      <c r="C235" s="32">
        <v>3508</v>
      </c>
      <c r="D235" s="32">
        <v>3508</v>
      </c>
      <c r="E235" s="32">
        <v>3508</v>
      </c>
      <c r="F235" s="32">
        <v>3508</v>
      </c>
      <c r="G235" s="32">
        <v>3508</v>
      </c>
      <c r="H235" s="32">
        <v>3508</v>
      </c>
      <c r="I235" s="32">
        <v>3508</v>
      </c>
      <c r="J235" s="32">
        <v>3508</v>
      </c>
      <c r="K235" s="32">
        <v>3508</v>
      </c>
      <c r="L235" s="32">
        <v>3508</v>
      </c>
      <c r="M235" s="32">
        <v>3508</v>
      </c>
      <c r="N235" s="32">
        <v>3508</v>
      </c>
      <c r="O235" s="32">
        <v>3508</v>
      </c>
      <c r="P235" s="32">
        <v>3508</v>
      </c>
      <c r="Q235" s="32">
        <v>3508</v>
      </c>
      <c r="R235" s="32">
        <v>3508</v>
      </c>
      <c r="S235" s="32">
        <v>3508</v>
      </c>
    </row>
    <row r="236" spans="2:19">
      <c r="B236" s="5">
        <v>1979</v>
      </c>
      <c r="C236" s="32">
        <v>0</v>
      </c>
      <c r="D236" s="32">
        <v>0</v>
      </c>
      <c r="E236" s="32">
        <v>0</v>
      </c>
      <c r="F236" s="32">
        <v>0</v>
      </c>
      <c r="G236" s="32">
        <v>0</v>
      </c>
      <c r="H236" s="32">
        <v>0</v>
      </c>
      <c r="I236" s="32">
        <v>0</v>
      </c>
      <c r="J236" s="32">
        <v>0</v>
      </c>
      <c r="K236" s="32">
        <v>0</v>
      </c>
      <c r="L236" s="32">
        <v>0</v>
      </c>
      <c r="M236" s="32">
        <v>0</v>
      </c>
      <c r="N236" s="32">
        <v>0</v>
      </c>
      <c r="O236" s="32">
        <v>0</v>
      </c>
      <c r="P236" s="32">
        <v>0</v>
      </c>
      <c r="Q236" s="32">
        <v>0</v>
      </c>
      <c r="R236" s="32">
        <v>0</v>
      </c>
      <c r="S236" s="32">
        <v>0</v>
      </c>
    </row>
    <row r="237" spans="2:19">
      <c r="B237" s="5">
        <v>1978</v>
      </c>
      <c r="C237" s="32">
        <v>25135</v>
      </c>
      <c r="D237" s="32">
        <v>25135</v>
      </c>
      <c r="E237" s="32">
        <v>25135</v>
      </c>
      <c r="F237" s="32">
        <v>25135</v>
      </c>
      <c r="G237" s="32">
        <v>25135</v>
      </c>
      <c r="H237" s="32">
        <v>25135</v>
      </c>
      <c r="I237" s="32">
        <v>25135</v>
      </c>
      <c r="J237" s="32">
        <v>25135</v>
      </c>
      <c r="K237" s="32">
        <v>25135</v>
      </c>
      <c r="L237" s="32">
        <v>25135</v>
      </c>
      <c r="M237" s="32">
        <v>25135</v>
      </c>
      <c r="N237" s="32">
        <v>25135</v>
      </c>
      <c r="O237" s="32">
        <v>25135</v>
      </c>
      <c r="P237" s="32">
        <v>25135</v>
      </c>
      <c r="Q237" s="32">
        <v>25135</v>
      </c>
      <c r="R237" s="32">
        <v>25135</v>
      </c>
      <c r="S237" s="32">
        <v>25135</v>
      </c>
    </row>
    <row r="238" spans="2:19">
      <c r="B238" s="5">
        <v>1977</v>
      </c>
      <c r="C238" s="32">
        <v>2310</v>
      </c>
      <c r="D238" s="32">
        <v>2310</v>
      </c>
      <c r="E238" s="32">
        <v>2310</v>
      </c>
      <c r="F238" s="32">
        <v>2310</v>
      </c>
      <c r="G238" s="32">
        <v>2310</v>
      </c>
      <c r="H238" s="32">
        <v>2310</v>
      </c>
      <c r="I238" s="32">
        <v>2310</v>
      </c>
      <c r="J238" s="32">
        <v>2310</v>
      </c>
      <c r="K238" s="32">
        <v>2310</v>
      </c>
      <c r="L238" s="32">
        <v>2310</v>
      </c>
      <c r="M238" s="32">
        <v>2310</v>
      </c>
      <c r="N238" s="32">
        <v>2310</v>
      </c>
      <c r="O238" s="32">
        <v>2310</v>
      </c>
      <c r="P238" s="32">
        <v>2310</v>
      </c>
      <c r="Q238" s="32">
        <v>2310</v>
      </c>
      <c r="R238" s="32">
        <v>2310</v>
      </c>
      <c r="S238" s="32">
        <v>2310</v>
      </c>
    </row>
    <row r="239" spans="2:19">
      <c r="B239" s="5">
        <v>1976</v>
      </c>
      <c r="C239" s="32">
        <v>22373</v>
      </c>
      <c r="D239" s="32">
        <v>22373</v>
      </c>
      <c r="E239" s="32">
        <v>22373</v>
      </c>
      <c r="F239" s="32">
        <v>22373</v>
      </c>
      <c r="G239" s="32">
        <v>22373</v>
      </c>
      <c r="H239" s="32">
        <v>22373</v>
      </c>
      <c r="I239" s="32">
        <v>22373</v>
      </c>
      <c r="J239" s="32">
        <v>22373</v>
      </c>
      <c r="K239" s="32">
        <v>22373</v>
      </c>
      <c r="L239" s="32">
        <v>22373</v>
      </c>
      <c r="M239" s="32">
        <v>22373</v>
      </c>
      <c r="N239" s="32">
        <v>22373</v>
      </c>
      <c r="O239" s="32">
        <v>22373</v>
      </c>
      <c r="P239" s="32">
        <v>22373</v>
      </c>
      <c r="Q239" s="32">
        <v>22373</v>
      </c>
      <c r="R239" s="32">
        <v>22373</v>
      </c>
      <c r="S239" s="32">
        <v>22373</v>
      </c>
    </row>
    <row r="240" spans="2:19">
      <c r="B240" s="5">
        <v>1975</v>
      </c>
      <c r="C240" s="32">
        <v>761</v>
      </c>
      <c r="D240" s="32">
        <v>761</v>
      </c>
      <c r="E240" s="32">
        <v>761</v>
      </c>
      <c r="F240" s="32">
        <v>761</v>
      </c>
      <c r="G240" s="32">
        <v>761</v>
      </c>
      <c r="H240" s="32">
        <v>761</v>
      </c>
      <c r="I240" s="32">
        <v>761</v>
      </c>
      <c r="J240" s="32">
        <v>761</v>
      </c>
      <c r="K240" s="32">
        <v>761</v>
      </c>
      <c r="L240" s="32">
        <v>761</v>
      </c>
      <c r="M240" s="32">
        <v>761</v>
      </c>
      <c r="N240" s="32">
        <v>761</v>
      </c>
      <c r="O240" s="32">
        <v>761</v>
      </c>
      <c r="P240" s="32">
        <v>761</v>
      </c>
      <c r="Q240" s="32">
        <v>761</v>
      </c>
      <c r="R240" s="32">
        <v>761</v>
      </c>
      <c r="S240" s="32">
        <v>761</v>
      </c>
    </row>
    <row r="241" spans="2:19">
      <c r="B241" s="5">
        <v>1974</v>
      </c>
      <c r="C241" s="32">
        <v>0</v>
      </c>
      <c r="D241" s="32">
        <v>0</v>
      </c>
      <c r="E241" s="32">
        <v>0</v>
      </c>
      <c r="F241" s="32">
        <v>0</v>
      </c>
      <c r="G241" s="32">
        <v>0</v>
      </c>
      <c r="H241" s="32">
        <v>0</v>
      </c>
      <c r="I241" s="32">
        <v>0</v>
      </c>
      <c r="J241" s="32">
        <v>0</v>
      </c>
      <c r="K241" s="32">
        <v>0</v>
      </c>
      <c r="L241" s="32">
        <v>0</v>
      </c>
      <c r="M241" s="32">
        <v>0</v>
      </c>
      <c r="N241" s="32">
        <v>0</v>
      </c>
      <c r="O241" s="32">
        <v>0</v>
      </c>
      <c r="P241" s="32">
        <v>0</v>
      </c>
      <c r="Q241" s="32">
        <v>0</v>
      </c>
      <c r="R241" s="32">
        <v>0</v>
      </c>
      <c r="S241" s="32">
        <v>0</v>
      </c>
    </row>
    <row r="242" spans="2:19">
      <c r="B242" s="5">
        <v>1973</v>
      </c>
      <c r="C242" s="32">
        <v>4054</v>
      </c>
      <c r="D242" s="32">
        <v>4054</v>
      </c>
      <c r="E242" s="32">
        <v>4054</v>
      </c>
      <c r="F242" s="32">
        <v>4054</v>
      </c>
      <c r="G242" s="32">
        <v>4054</v>
      </c>
      <c r="H242" s="32">
        <v>4054</v>
      </c>
      <c r="I242" s="32">
        <v>4054</v>
      </c>
      <c r="J242" s="32">
        <v>4054</v>
      </c>
      <c r="K242" s="32">
        <v>4054</v>
      </c>
      <c r="L242" s="32">
        <v>4054</v>
      </c>
      <c r="M242" s="32">
        <v>4054</v>
      </c>
      <c r="N242" s="32">
        <v>4054</v>
      </c>
      <c r="O242" s="32">
        <v>4054</v>
      </c>
      <c r="P242" s="32">
        <v>4054</v>
      </c>
      <c r="Q242" s="32">
        <v>4054</v>
      </c>
      <c r="R242" s="32">
        <v>4054</v>
      </c>
      <c r="S242" s="32">
        <v>4054</v>
      </c>
    </row>
    <row r="243" spans="2:19">
      <c r="B243" s="5">
        <v>1972</v>
      </c>
      <c r="C243" s="32">
        <v>4657</v>
      </c>
      <c r="D243" s="32">
        <v>4657</v>
      </c>
      <c r="E243" s="32">
        <v>4657</v>
      </c>
      <c r="F243" s="32">
        <v>4657</v>
      </c>
      <c r="G243" s="32">
        <v>4657</v>
      </c>
      <c r="H243" s="32">
        <v>4657</v>
      </c>
      <c r="I243" s="32">
        <v>4657</v>
      </c>
      <c r="J243" s="32">
        <v>4657</v>
      </c>
      <c r="K243" s="32">
        <v>4657</v>
      </c>
      <c r="L243" s="32">
        <v>4657</v>
      </c>
      <c r="M243" s="32">
        <v>4657</v>
      </c>
      <c r="N243" s="32">
        <v>4657</v>
      </c>
      <c r="O243" s="32">
        <v>4657</v>
      </c>
      <c r="P243" s="32">
        <v>4657</v>
      </c>
      <c r="Q243" s="32">
        <v>4657</v>
      </c>
      <c r="R243" s="32">
        <v>4657</v>
      </c>
      <c r="S243" s="32">
        <v>4657</v>
      </c>
    </row>
    <row r="244" spans="2:19">
      <c r="B244" s="5">
        <v>1971</v>
      </c>
      <c r="C244" s="32">
        <v>955</v>
      </c>
      <c r="D244" s="32">
        <v>955</v>
      </c>
      <c r="E244" s="32">
        <v>955</v>
      </c>
      <c r="F244" s="32">
        <v>955</v>
      </c>
      <c r="G244" s="32">
        <v>955</v>
      </c>
      <c r="H244" s="32">
        <v>955</v>
      </c>
      <c r="I244" s="32">
        <v>955</v>
      </c>
      <c r="J244" s="32">
        <v>955</v>
      </c>
      <c r="K244" s="32">
        <v>955</v>
      </c>
      <c r="L244" s="32">
        <v>955</v>
      </c>
      <c r="M244" s="32">
        <v>955</v>
      </c>
      <c r="N244" s="32">
        <v>955</v>
      </c>
      <c r="O244" s="32">
        <v>955</v>
      </c>
      <c r="P244" s="32">
        <v>955</v>
      </c>
      <c r="Q244" s="32">
        <v>955</v>
      </c>
      <c r="R244" s="32">
        <v>955</v>
      </c>
      <c r="S244" s="32">
        <v>955</v>
      </c>
    </row>
    <row r="245" spans="2:19">
      <c r="B245" s="5">
        <v>1970</v>
      </c>
      <c r="C245" s="32">
        <v>1147</v>
      </c>
      <c r="D245" s="32">
        <v>1147</v>
      </c>
      <c r="E245" s="32">
        <v>1147</v>
      </c>
      <c r="F245" s="32">
        <v>1147</v>
      </c>
      <c r="G245" s="32">
        <v>1147</v>
      </c>
      <c r="H245" s="32">
        <v>1147</v>
      </c>
      <c r="I245" s="32">
        <v>1147</v>
      </c>
      <c r="J245" s="32">
        <v>1147</v>
      </c>
      <c r="K245" s="32">
        <v>1147</v>
      </c>
      <c r="L245" s="32">
        <v>1147</v>
      </c>
      <c r="M245" s="32">
        <v>1147</v>
      </c>
      <c r="N245" s="32">
        <v>1147</v>
      </c>
      <c r="O245" s="32">
        <v>1147</v>
      </c>
      <c r="P245" s="32">
        <v>1147</v>
      </c>
      <c r="Q245" s="32">
        <v>1147</v>
      </c>
      <c r="R245" s="32">
        <v>1147</v>
      </c>
      <c r="S245" s="32">
        <v>1147</v>
      </c>
    </row>
    <row r="246" spans="2:19">
      <c r="B246" s="5">
        <v>1969</v>
      </c>
      <c r="C246" s="32">
        <v>0</v>
      </c>
      <c r="D246" s="32">
        <v>0</v>
      </c>
      <c r="E246" s="32">
        <v>0</v>
      </c>
      <c r="F246" s="32">
        <v>0</v>
      </c>
      <c r="G246" s="32">
        <v>0</v>
      </c>
      <c r="H246" s="32">
        <v>0</v>
      </c>
      <c r="I246" s="32">
        <v>0</v>
      </c>
      <c r="J246" s="32">
        <v>0</v>
      </c>
      <c r="K246" s="32">
        <v>0</v>
      </c>
      <c r="L246" s="32">
        <v>0</v>
      </c>
      <c r="M246" s="32">
        <v>0</v>
      </c>
      <c r="N246" s="32">
        <v>0</v>
      </c>
      <c r="O246" s="32">
        <v>0</v>
      </c>
      <c r="P246" s="32">
        <v>0</v>
      </c>
      <c r="Q246" s="32">
        <v>0</v>
      </c>
      <c r="R246" s="32">
        <v>0</v>
      </c>
      <c r="S246" s="32">
        <v>0</v>
      </c>
    </row>
    <row r="247" spans="2:19">
      <c r="B247" s="5">
        <v>1968</v>
      </c>
      <c r="C247" s="32">
        <v>0</v>
      </c>
      <c r="D247" s="32">
        <v>0</v>
      </c>
      <c r="E247" s="32">
        <v>0</v>
      </c>
      <c r="F247" s="32">
        <v>0</v>
      </c>
      <c r="G247" s="32">
        <v>0</v>
      </c>
      <c r="H247" s="32">
        <v>0</v>
      </c>
      <c r="I247" s="32">
        <v>0</v>
      </c>
      <c r="J247" s="32">
        <v>0</v>
      </c>
      <c r="K247" s="32">
        <v>0</v>
      </c>
      <c r="L247" s="32">
        <v>0</v>
      </c>
      <c r="M247" s="32">
        <v>0</v>
      </c>
      <c r="N247" s="32">
        <v>0</v>
      </c>
      <c r="O247" s="32">
        <v>0</v>
      </c>
      <c r="P247" s="32">
        <v>0</v>
      </c>
      <c r="Q247" s="32">
        <v>0</v>
      </c>
      <c r="R247" s="32">
        <v>0</v>
      </c>
      <c r="S247" s="32">
        <v>0</v>
      </c>
    </row>
    <row r="248" spans="2:19">
      <c r="B248" s="5">
        <v>1967</v>
      </c>
      <c r="C248" s="32">
        <v>0</v>
      </c>
      <c r="D248" s="32">
        <v>0</v>
      </c>
      <c r="E248" s="32">
        <v>0</v>
      </c>
      <c r="F248" s="32">
        <v>0</v>
      </c>
      <c r="G248" s="32">
        <v>0</v>
      </c>
      <c r="H248" s="32">
        <v>0</v>
      </c>
      <c r="I248" s="32">
        <v>0</v>
      </c>
      <c r="J248" s="32">
        <v>0</v>
      </c>
      <c r="K248" s="32">
        <v>0</v>
      </c>
      <c r="L248" s="32">
        <v>0</v>
      </c>
      <c r="M248" s="32">
        <v>0</v>
      </c>
      <c r="N248" s="32">
        <v>0</v>
      </c>
      <c r="O248" s="32">
        <v>0</v>
      </c>
      <c r="P248" s="32">
        <v>0</v>
      </c>
      <c r="Q248" s="32">
        <v>0</v>
      </c>
      <c r="R248" s="32">
        <v>0</v>
      </c>
      <c r="S248" s="32">
        <v>0</v>
      </c>
    </row>
    <row r="249" spans="2:19">
      <c r="B249" s="5">
        <v>1966</v>
      </c>
      <c r="C249" s="32">
        <v>0</v>
      </c>
      <c r="D249" s="32">
        <v>0</v>
      </c>
      <c r="E249" s="32">
        <v>0</v>
      </c>
      <c r="F249" s="32">
        <v>0</v>
      </c>
      <c r="G249" s="32">
        <v>0</v>
      </c>
      <c r="H249" s="32">
        <v>0</v>
      </c>
      <c r="I249" s="32">
        <v>0</v>
      </c>
      <c r="J249" s="32">
        <v>0</v>
      </c>
      <c r="K249" s="32">
        <v>0</v>
      </c>
      <c r="L249" s="32">
        <v>0</v>
      </c>
      <c r="M249" s="32">
        <v>0</v>
      </c>
      <c r="N249" s="32">
        <v>0</v>
      </c>
      <c r="O249" s="32">
        <v>0</v>
      </c>
      <c r="P249" s="32">
        <v>0</v>
      </c>
      <c r="Q249" s="32">
        <v>0</v>
      </c>
      <c r="R249" s="32">
        <v>0</v>
      </c>
      <c r="S249" s="32">
        <v>0</v>
      </c>
    </row>
    <row r="250" spans="2:19">
      <c r="B250" s="5">
        <v>1965</v>
      </c>
      <c r="C250" s="32">
        <v>218</v>
      </c>
      <c r="D250" s="32">
        <v>218</v>
      </c>
      <c r="E250" s="32">
        <v>218</v>
      </c>
      <c r="F250" s="32">
        <v>218</v>
      </c>
      <c r="G250" s="32">
        <v>218</v>
      </c>
      <c r="H250" s="32">
        <v>218</v>
      </c>
      <c r="I250" s="32">
        <v>218</v>
      </c>
      <c r="J250" s="32">
        <v>218</v>
      </c>
      <c r="K250" s="32">
        <v>218</v>
      </c>
      <c r="L250" s="32">
        <v>218</v>
      </c>
      <c r="M250" s="32">
        <v>218</v>
      </c>
      <c r="N250" s="32">
        <v>218</v>
      </c>
      <c r="O250" s="32">
        <v>218</v>
      </c>
      <c r="P250" s="32">
        <v>218</v>
      </c>
      <c r="Q250" s="32">
        <v>218</v>
      </c>
      <c r="R250" s="32">
        <v>218</v>
      </c>
      <c r="S250" s="32">
        <v>218</v>
      </c>
    </row>
    <row r="251" spans="2:19">
      <c r="B251" s="5">
        <v>1964</v>
      </c>
      <c r="C251" s="32">
        <v>0</v>
      </c>
      <c r="D251" s="32">
        <v>0</v>
      </c>
      <c r="E251" s="32">
        <v>0</v>
      </c>
      <c r="F251" s="32">
        <v>0</v>
      </c>
      <c r="G251" s="32">
        <v>0</v>
      </c>
      <c r="H251" s="32">
        <v>0</v>
      </c>
      <c r="I251" s="32">
        <v>0</v>
      </c>
      <c r="J251" s="32">
        <v>0</v>
      </c>
      <c r="K251" s="32">
        <v>0</v>
      </c>
      <c r="L251" s="32">
        <v>0</v>
      </c>
      <c r="M251" s="32">
        <v>0</v>
      </c>
      <c r="N251" s="32">
        <v>0</v>
      </c>
      <c r="O251" s="32">
        <v>0</v>
      </c>
      <c r="P251" s="32">
        <v>0</v>
      </c>
      <c r="Q251" s="32">
        <v>0</v>
      </c>
      <c r="R251" s="32">
        <v>0</v>
      </c>
      <c r="S251" s="32">
        <v>0</v>
      </c>
    </row>
    <row r="252" spans="2:19">
      <c r="B252" s="5">
        <v>1963</v>
      </c>
      <c r="C252" s="32">
        <v>0</v>
      </c>
      <c r="D252" s="32">
        <v>0</v>
      </c>
      <c r="E252" s="32">
        <v>0</v>
      </c>
      <c r="F252" s="32">
        <v>0</v>
      </c>
      <c r="G252" s="32">
        <v>0</v>
      </c>
      <c r="H252" s="32">
        <v>0</v>
      </c>
      <c r="I252" s="32">
        <v>0</v>
      </c>
      <c r="J252" s="32">
        <v>0</v>
      </c>
      <c r="K252" s="32">
        <v>0</v>
      </c>
      <c r="L252" s="32">
        <v>0</v>
      </c>
      <c r="M252" s="32">
        <v>0</v>
      </c>
      <c r="N252" s="32">
        <v>0</v>
      </c>
      <c r="O252" s="32">
        <v>0</v>
      </c>
      <c r="P252" s="32">
        <v>0</v>
      </c>
      <c r="Q252" s="32">
        <v>0</v>
      </c>
      <c r="R252" s="32">
        <v>0</v>
      </c>
      <c r="S252" s="32">
        <v>0</v>
      </c>
    </row>
    <row r="253" spans="2:19">
      <c r="B253" s="5">
        <v>1962</v>
      </c>
      <c r="C253" s="32">
        <v>1062</v>
      </c>
      <c r="D253" s="32">
        <v>1062</v>
      </c>
      <c r="E253" s="32">
        <v>1062</v>
      </c>
      <c r="F253" s="32">
        <v>1062</v>
      </c>
      <c r="G253" s="32">
        <v>1062</v>
      </c>
      <c r="H253" s="32">
        <v>1062</v>
      </c>
      <c r="I253" s="32">
        <v>1062</v>
      </c>
      <c r="J253" s="32">
        <v>1062</v>
      </c>
      <c r="K253" s="32">
        <v>1062</v>
      </c>
      <c r="L253" s="32">
        <v>1062</v>
      </c>
      <c r="M253" s="32">
        <v>1062</v>
      </c>
      <c r="N253" s="32">
        <v>1062</v>
      </c>
      <c r="O253" s="32">
        <v>1062</v>
      </c>
      <c r="P253" s="32">
        <v>1062</v>
      </c>
      <c r="Q253" s="32">
        <v>1062</v>
      </c>
      <c r="R253" s="32">
        <v>1062</v>
      </c>
      <c r="S253" s="32">
        <v>1062</v>
      </c>
    </row>
    <row r="254" spans="2:19">
      <c r="B254" s="5">
        <v>1961</v>
      </c>
      <c r="C254" s="32">
        <v>0</v>
      </c>
      <c r="D254" s="32">
        <v>0</v>
      </c>
      <c r="E254" s="32">
        <v>0</v>
      </c>
      <c r="F254" s="32">
        <v>0</v>
      </c>
      <c r="G254" s="32">
        <v>0</v>
      </c>
      <c r="H254" s="32">
        <v>0</v>
      </c>
      <c r="I254" s="32">
        <v>0</v>
      </c>
      <c r="J254" s="32">
        <v>0</v>
      </c>
      <c r="K254" s="32">
        <v>0</v>
      </c>
      <c r="L254" s="32">
        <v>0</v>
      </c>
      <c r="M254" s="32">
        <v>0</v>
      </c>
      <c r="N254" s="32">
        <v>0</v>
      </c>
      <c r="O254" s="32">
        <v>0</v>
      </c>
      <c r="P254" s="32">
        <v>0</v>
      </c>
      <c r="Q254" s="32">
        <v>0</v>
      </c>
      <c r="R254" s="32">
        <v>0</v>
      </c>
      <c r="S254" s="32">
        <v>0</v>
      </c>
    </row>
    <row r="255" spans="2:19">
      <c r="B255" s="5">
        <v>1960</v>
      </c>
      <c r="C255" s="32">
        <v>0</v>
      </c>
      <c r="D255" s="32">
        <v>0</v>
      </c>
      <c r="E255" s="32">
        <v>0</v>
      </c>
      <c r="F255" s="32">
        <v>0</v>
      </c>
      <c r="G255" s="32">
        <v>0</v>
      </c>
      <c r="H255" s="32">
        <v>0</v>
      </c>
      <c r="I255" s="32">
        <v>0</v>
      </c>
      <c r="J255" s="32">
        <v>0</v>
      </c>
      <c r="K255" s="32">
        <v>0</v>
      </c>
      <c r="L255" s="32">
        <v>0</v>
      </c>
      <c r="M255" s="32">
        <v>0</v>
      </c>
      <c r="N255" s="32">
        <v>0</v>
      </c>
      <c r="O255" s="32">
        <v>0</v>
      </c>
      <c r="P255" s="32">
        <v>0</v>
      </c>
      <c r="Q255" s="32">
        <v>0</v>
      </c>
      <c r="R255" s="32">
        <v>0</v>
      </c>
      <c r="S255" s="32">
        <v>0</v>
      </c>
    </row>
    <row r="256" spans="2:19">
      <c r="B256" s="5">
        <v>1959</v>
      </c>
      <c r="C256" s="32">
        <v>0</v>
      </c>
      <c r="D256" s="32">
        <v>0</v>
      </c>
      <c r="E256" s="32">
        <v>0</v>
      </c>
      <c r="F256" s="32">
        <v>0</v>
      </c>
      <c r="G256" s="32">
        <v>0</v>
      </c>
      <c r="H256" s="32">
        <v>0</v>
      </c>
      <c r="I256" s="32">
        <v>0</v>
      </c>
      <c r="J256" s="32">
        <v>0</v>
      </c>
      <c r="K256" s="32">
        <v>0</v>
      </c>
      <c r="L256" s="32">
        <v>0</v>
      </c>
      <c r="M256" s="32">
        <v>0</v>
      </c>
      <c r="N256" s="32">
        <v>0</v>
      </c>
      <c r="O256" s="32">
        <v>0</v>
      </c>
      <c r="P256" s="32">
        <v>0</v>
      </c>
      <c r="Q256" s="32">
        <v>0</v>
      </c>
      <c r="R256" s="32">
        <v>0</v>
      </c>
      <c r="S256" s="32">
        <v>0</v>
      </c>
    </row>
    <row r="257" spans="2:19">
      <c r="B257" s="5">
        <v>1958</v>
      </c>
      <c r="C257" s="32">
        <v>0</v>
      </c>
      <c r="D257" s="32">
        <v>0</v>
      </c>
      <c r="E257" s="32">
        <v>0</v>
      </c>
      <c r="F257" s="32">
        <v>0</v>
      </c>
      <c r="G257" s="32">
        <v>0</v>
      </c>
      <c r="H257" s="32">
        <v>0</v>
      </c>
      <c r="I257" s="32">
        <v>0</v>
      </c>
      <c r="J257" s="32">
        <v>0</v>
      </c>
      <c r="K257" s="32">
        <v>0</v>
      </c>
      <c r="L257" s="32">
        <v>0</v>
      </c>
      <c r="M257" s="32">
        <v>0</v>
      </c>
      <c r="N257" s="32">
        <v>0</v>
      </c>
      <c r="O257" s="32">
        <v>0</v>
      </c>
      <c r="P257" s="32">
        <v>0</v>
      </c>
      <c r="Q257" s="32">
        <v>0</v>
      </c>
      <c r="R257" s="32">
        <v>0</v>
      </c>
      <c r="S257" s="32">
        <v>0</v>
      </c>
    </row>
    <row r="258" spans="2:19">
      <c r="B258" s="5">
        <v>1957</v>
      </c>
      <c r="C258" s="32">
        <v>0</v>
      </c>
      <c r="D258" s="32">
        <v>0</v>
      </c>
      <c r="E258" s="32">
        <v>0</v>
      </c>
      <c r="F258" s="32">
        <v>0</v>
      </c>
      <c r="G258" s="32">
        <v>0</v>
      </c>
      <c r="H258" s="32">
        <v>0</v>
      </c>
      <c r="I258" s="32">
        <v>0</v>
      </c>
      <c r="J258" s="32">
        <v>0</v>
      </c>
      <c r="K258" s="32">
        <v>0</v>
      </c>
      <c r="L258" s="32">
        <v>0</v>
      </c>
      <c r="M258" s="32">
        <v>0</v>
      </c>
      <c r="N258" s="32">
        <v>0</v>
      </c>
      <c r="O258" s="32">
        <v>0</v>
      </c>
      <c r="P258" s="32">
        <v>0</v>
      </c>
      <c r="Q258" s="32">
        <v>0</v>
      </c>
      <c r="R258" s="32">
        <v>0</v>
      </c>
      <c r="S258" s="32">
        <v>0</v>
      </c>
    </row>
    <row r="259" spans="2:19">
      <c r="B259" s="5">
        <v>1956</v>
      </c>
      <c r="C259" s="32">
        <v>3664</v>
      </c>
      <c r="D259" s="32">
        <v>3664</v>
      </c>
      <c r="E259" s="32">
        <v>3664</v>
      </c>
      <c r="F259" s="32">
        <v>3664</v>
      </c>
      <c r="G259" s="32">
        <v>3664</v>
      </c>
      <c r="H259" s="32">
        <v>3664</v>
      </c>
      <c r="I259" s="32">
        <v>3664</v>
      </c>
      <c r="J259" s="32">
        <v>3664</v>
      </c>
      <c r="K259" s="32">
        <v>3664</v>
      </c>
      <c r="L259" s="32">
        <v>3664</v>
      </c>
      <c r="M259" s="32">
        <v>3664</v>
      </c>
      <c r="N259" s="32">
        <v>3664</v>
      </c>
      <c r="O259" s="32">
        <v>3664</v>
      </c>
      <c r="P259" s="32">
        <v>3664</v>
      </c>
      <c r="Q259" s="32">
        <v>3664</v>
      </c>
      <c r="R259" s="32">
        <v>3664</v>
      </c>
      <c r="S259" s="32">
        <v>3664</v>
      </c>
    </row>
    <row r="260" spans="2:19">
      <c r="B260" s="5">
        <v>1955</v>
      </c>
      <c r="C260" s="32">
        <v>0</v>
      </c>
      <c r="D260" s="32">
        <v>0</v>
      </c>
      <c r="E260" s="32">
        <v>0</v>
      </c>
      <c r="F260" s="32">
        <v>0</v>
      </c>
      <c r="G260" s="32">
        <v>0</v>
      </c>
      <c r="H260" s="32">
        <v>0</v>
      </c>
      <c r="I260" s="32">
        <v>0</v>
      </c>
      <c r="J260" s="32">
        <v>0</v>
      </c>
      <c r="K260" s="32">
        <v>0</v>
      </c>
      <c r="L260" s="32">
        <v>0</v>
      </c>
      <c r="M260" s="32">
        <v>0</v>
      </c>
      <c r="N260" s="32">
        <v>0</v>
      </c>
      <c r="O260" s="32">
        <v>0</v>
      </c>
      <c r="P260" s="32">
        <v>0</v>
      </c>
      <c r="Q260" s="32">
        <v>0</v>
      </c>
      <c r="R260" s="32">
        <v>0</v>
      </c>
      <c r="S260" s="32">
        <v>0</v>
      </c>
    </row>
    <row r="261" spans="2:19">
      <c r="B261" s="5">
        <v>1954</v>
      </c>
      <c r="C261" s="32">
        <v>0</v>
      </c>
      <c r="D261" s="32">
        <v>0</v>
      </c>
      <c r="E261" s="32">
        <v>0</v>
      </c>
      <c r="F261" s="32">
        <v>0</v>
      </c>
      <c r="G261" s="32">
        <v>0</v>
      </c>
      <c r="H261" s="32">
        <v>0</v>
      </c>
      <c r="I261" s="32">
        <v>0</v>
      </c>
      <c r="J261" s="32">
        <v>0</v>
      </c>
      <c r="K261" s="32">
        <v>0</v>
      </c>
      <c r="L261" s="32">
        <v>0</v>
      </c>
      <c r="M261" s="32">
        <v>0</v>
      </c>
      <c r="N261" s="32">
        <v>0</v>
      </c>
      <c r="O261" s="32">
        <v>0</v>
      </c>
      <c r="P261" s="32">
        <v>0</v>
      </c>
      <c r="Q261" s="32">
        <v>0</v>
      </c>
      <c r="R261" s="32">
        <v>0</v>
      </c>
      <c r="S261" s="32">
        <v>0</v>
      </c>
    </row>
    <row r="262" spans="2:19">
      <c r="B262" s="5">
        <v>1953</v>
      </c>
      <c r="C262" s="32">
        <v>0</v>
      </c>
      <c r="D262" s="32">
        <v>0</v>
      </c>
      <c r="E262" s="32">
        <v>0</v>
      </c>
      <c r="F262" s="32">
        <v>0</v>
      </c>
      <c r="G262" s="32">
        <v>0</v>
      </c>
      <c r="H262" s="32">
        <v>0</v>
      </c>
      <c r="I262" s="32">
        <v>0</v>
      </c>
      <c r="J262" s="32">
        <v>0</v>
      </c>
      <c r="K262" s="32">
        <v>0</v>
      </c>
      <c r="L262" s="32">
        <v>0</v>
      </c>
      <c r="M262" s="32">
        <v>0</v>
      </c>
      <c r="N262" s="32">
        <v>0</v>
      </c>
      <c r="O262" s="32">
        <v>0</v>
      </c>
      <c r="P262" s="32">
        <v>0</v>
      </c>
      <c r="Q262" s="32">
        <v>0</v>
      </c>
      <c r="R262" s="32">
        <v>0</v>
      </c>
      <c r="S262" s="32">
        <v>0</v>
      </c>
    </row>
    <row r="263" spans="2:19">
      <c r="B263" s="5">
        <v>1952</v>
      </c>
      <c r="C263" s="32">
        <v>0</v>
      </c>
      <c r="D263" s="32">
        <v>0</v>
      </c>
      <c r="E263" s="32">
        <v>0</v>
      </c>
      <c r="F263" s="32">
        <v>0</v>
      </c>
      <c r="G263" s="32">
        <v>0</v>
      </c>
      <c r="H263" s="32">
        <v>0</v>
      </c>
      <c r="I263" s="32">
        <v>0</v>
      </c>
      <c r="J263" s="32">
        <v>0</v>
      </c>
      <c r="K263" s="32">
        <v>0</v>
      </c>
      <c r="L263" s="32">
        <v>0</v>
      </c>
      <c r="M263" s="32">
        <v>0</v>
      </c>
      <c r="N263" s="32">
        <v>0</v>
      </c>
      <c r="O263" s="32">
        <v>0</v>
      </c>
      <c r="P263" s="32">
        <v>0</v>
      </c>
      <c r="Q263" s="32">
        <v>0</v>
      </c>
      <c r="R263" s="32">
        <v>0</v>
      </c>
      <c r="S263" s="32">
        <v>0</v>
      </c>
    </row>
    <row r="264" spans="2:19">
      <c r="B264" s="5">
        <v>1951</v>
      </c>
      <c r="C264" s="32">
        <v>0</v>
      </c>
      <c r="D264" s="32">
        <v>0</v>
      </c>
      <c r="E264" s="32">
        <v>0</v>
      </c>
      <c r="F264" s="32">
        <v>0</v>
      </c>
      <c r="G264" s="32">
        <v>0</v>
      </c>
      <c r="H264" s="32">
        <v>0</v>
      </c>
      <c r="I264" s="32">
        <v>0</v>
      </c>
      <c r="J264" s="32">
        <v>0</v>
      </c>
      <c r="K264" s="32">
        <v>0</v>
      </c>
      <c r="L264" s="32">
        <v>0</v>
      </c>
      <c r="M264" s="32">
        <v>0</v>
      </c>
      <c r="N264" s="32">
        <v>0</v>
      </c>
      <c r="O264" s="32">
        <v>0</v>
      </c>
      <c r="P264" s="32">
        <v>0</v>
      </c>
      <c r="Q264" s="32">
        <v>0</v>
      </c>
      <c r="R264" s="32">
        <v>0</v>
      </c>
      <c r="S264" s="32">
        <v>0</v>
      </c>
    </row>
    <row r="265" spans="2:19">
      <c r="B265" s="5">
        <v>1950</v>
      </c>
      <c r="C265" s="32">
        <v>0</v>
      </c>
      <c r="D265" s="32">
        <v>0</v>
      </c>
      <c r="E265" s="32">
        <v>0</v>
      </c>
      <c r="F265" s="32">
        <v>0</v>
      </c>
      <c r="G265" s="32">
        <v>0</v>
      </c>
      <c r="H265" s="32">
        <v>0</v>
      </c>
      <c r="I265" s="32">
        <v>0</v>
      </c>
      <c r="J265" s="32">
        <v>0</v>
      </c>
      <c r="K265" s="32">
        <v>0</v>
      </c>
      <c r="L265" s="32">
        <v>0</v>
      </c>
      <c r="M265" s="32">
        <v>0</v>
      </c>
      <c r="N265" s="32">
        <v>0</v>
      </c>
      <c r="O265" s="32">
        <v>0</v>
      </c>
      <c r="P265" s="32">
        <v>0</v>
      </c>
      <c r="Q265" s="32">
        <v>0</v>
      </c>
      <c r="R265" s="32">
        <v>0</v>
      </c>
      <c r="S265" s="32">
        <v>0</v>
      </c>
    </row>
    <row r="266" spans="2:19">
      <c r="B266" s="5">
        <v>1949</v>
      </c>
      <c r="C266" s="32">
        <v>0</v>
      </c>
      <c r="D266" s="32">
        <v>0</v>
      </c>
      <c r="E266" s="32">
        <v>0</v>
      </c>
      <c r="F266" s="32">
        <v>0</v>
      </c>
      <c r="G266" s="32">
        <v>0</v>
      </c>
      <c r="H266" s="32">
        <v>0</v>
      </c>
      <c r="I266" s="32">
        <v>0</v>
      </c>
      <c r="J266" s="32">
        <v>0</v>
      </c>
      <c r="K266" s="32">
        <v>0</v>
      </c>
      <c r="L266" s="32">
        <v>0</v>
      </c>
      <c r="M266" s="32">
        <v>0</v>
      </c>
      <c r="N266" s="32">
        <v>0</v>
      </c>
      <c r="O266" s="32">
        <v>0</v>
      </c>
      <c r="P266" s="32">
        <v>0</v>
      </c>
      <c r="Q266" s="32">
        <v>0</v>
      </c>
      <c r="R266" s="32">
        <v>0</v>
      </c>
      <c r="S266" s="32">
        <v>0</v>
      </c>
    </row>
    <row r="267" spans="2:19">
      <c r="B267" s="5">
        <v>1948</v>
      </c>
      <c r="C267" s="32">
        <v>2945</v>
      </c>
      <c r="D267" s="32">
        <v>2945</v>
      </c>
      <c r="E267" s="32">
        <v>2945</v>
      </c>
      <c r="F267" s="32">
        <v>2945</v>
      </c>
      <c r="G267" s="32">
        <v>2945</v>
      </c>
      <c r="H267" s="32">
        <v>2945</v>
      </c>
      <c r="I267" s="32">
        <v>2945</v>
      </c>
      <c r="J267" s="32">
        <v>2945</v>
      </c>
      <c r="K267" s="32">
        <v>2945</v>
      </c>
      <c r="L267" s="32">
        <v>2945</v>
      </c>
      <c r="M267" s="32">
        <v>2945</v>
      </c>
      <c r="N267" s="32">
        <v>2945</v>
      </c>
      <c r="O267" s="32">
        <v>2945</v>
      </c>
      <c r="P267" s="32">
        <v>2945</v>
      </c>
      <c r="Q267" s="32">
        <v>2945</v>
      </c>
      <c r="R267" s="32">
        <v>2945</v>
      </c>
      <c r="S267" s="32">
        <v>2945</v>
      </c>
    </row>
    <row r="268" spans="2:19">
      <c r="B268" s="5">
        <v>1947</v>
      </c>
      <c r="C268" s="32">
        <v>0</v>
      </c>
      <c r="D268" s="32">
        <v>0</v>
      </c>
      <c r="E268" s="32">
        <v>0</v>
      </c>
      <c r="F268" s="32">
        <v>0</v>
      </c>
      <c r="G268" s="32">
        <v>0</v>
      </c>
      <c r="H268" s="32">
        <v>0</v>
      </c>
      <c r="I268" s="32">
        <v>0</v>
      </c>
      <c r="J268" s="32">
        <v>0</v>
      </c>
      <c r="K268" s="32">
        <v>0</v>
      </c>
      <c r="L268" s="32">
        <v>0</v>
      </c>
      <c r="M268" s="32">
        <v>0</v>
      </c>
      <c r="N268" s="32">
        <v>0</v>
      </c>
      <c r="O268" s="32">
        <v>0</v>
      </c>
      <c r="P268" s="32">
        <v>0</v>
      </c>
      <c r="Q268" s="32">
        <v>0</v>
      </c>
      <c r="R268" s="32">
        <v>0</v>
      </c>
      <c r="S268" s="32">
        <v>0</v>
      </c>
    </row>
    <row r="269" spans="2:19">
      <c r="B269" s="5">
        <v>1946</v>
      </c>
      <c r="C269" s="32">
        <v>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v>0</v>
      </c>
    </row>
    <row r="270" spans="2:19">
      <c r="B270" s="5">
        <v>1945</v>
      </c>
      <c r="C270" s="32">
        <v>0</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v>0</v>
      </c>
    </row>
    <row r="271" spans="2:19">
      <c r="B271" s="5">
        <v>1944</v>
      </c>
      <c r="C271" s="32">
        <v>0</v>
      </c>
      <c r="D271" s="32">
        <v>0</v>
      </c>
      <c r="E271" s="32">
        <v>0</v>
      </c>
      <c r="F271" s="32">
        <v>0</v>
      </c>
      <c r="G271" s="32">
        <v>0</v>
      </c>
      <c r="H271" s="32">
        <v>0</v>
      </c>
      <c r="I271" s="32">
        <v>0</v>
      </c>
      <c r="J271" s="32">
        <v>0</v>
      </c>
      <c r="K271" s="32">
        <v>0</v>
      </c>
      <c r="L271" s="32">
        <v>0</v>
      </c>
      <c r="M271" s="32">
        <v>0</v>
      </c>
      <c r="N271" s="32">
        <v>0</v>
      </c>
      <c r="O271" s="32">
        <v>0</v>
      </c>
      <c r="P271" s="32">
        <v>0</v>
      </c>
      <c r="Q271" s="32">
        <v>0</v>
      </c>
      <c r="R271" s="32">
        <v>0</v>
      </c>
      <c r="S271" s="32">
        <v>0</v>
      </c>
    </row>
    <row r="272" spans="2:19">
      <c r="B272" s="5">
        <v>1943</v>
      </c>
      <c r="C272" s="32">
        <v>0</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v>0</v>
      </c>
    </row>
    <row r="273" spans="1:19">
      <c r="B273" s="5">
        <v>1942</v>
      </c>
      <c r="C273" s="32">
        <v>0</v>
      </c>
      <c r="D273" s="32">
        <v>0</v>
      </c>
      <c r="E273" s="32">
        <v>0</v>
      </c>
      <c r="F273" s="32">
        <v>0</v>
      </c>
      <c r="G273" s="32">
        <v>0</v>
      </c>
      <c r="H273" s="32">
        <v>0</v>
      </c>
      <c r="I273" s="32">
        <v>0</v>
      </c>
      <c r="J273" s="32">
        <v>0</v>
      </c>
      <c r="K273" s="32">
        <v>0</v>
      </c>
      <c r="L273" s="32">
        <v>0</v>
      </c>
      <c r="M273" s="32">
        <v>0</v>
      </c>
      <c r="N273" s="32">
        <v>0</v>
      </c>
      <c r="O273" s="32">
        <v>0</v>
      </c>
      <c r="P273" s="32">
        <v>0</v>
      </c>
      <c r="Q273" s="32">
        <v>0</v>
      </c>
      <c r="R273" s="32">
        <v>0</v>
      </c>
      <c r="S273" s="32">
        <v>0</v>
      </c>
    </row>
    <row r="274" spans="1:19">
      <c r="B274" s="5">
        <v>1941</v>
      </c>
      <c r="C274" s="32">
        <v>0</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v>0</v>
      </c>
    </row>
    <row r="275" spans="1:19">
      <c r="B275" s="5">
        <v>1940</v>
      </c>
      <c r="C275" s="32">
        <v>0</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v>0</v>
      </c>
    </row>
    <row r="276" spans="1:19">
      <c r="B276" s="5">
        <v>1939</v>
      </c>
      <c r="C276" s="32">
        <v>0</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v>0</v>
      </c>
    </row>
    <row r="277" spans="1:19">
      <c r="B277" s="5">
        <v>1938</v>
      </c>
      <c r="C277" s="32">
        <v>0</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v>0</v>
      </c>
    </row>
    <row r="278" spans="1:19">
      <c r="B278" s="5">
        <v>1937</v>
      </c>
      <c r="C278" s="32">
        <v>0</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v>0</v>
      </c>
    </row>
    <row r="279" spans="1:19">
      <c r="B279" s="5">
        <v>1936</v>
      </c>
      <c r="C279" s="32">
        <v>0</v>
      </c>
      <c r="D279" s="32">
        <v>0</v>
      </c>
      <c r="E279" s="32">
        <v>0</v>
      </c>
      <c r="F279" s="32">
        <v>0</v>
      </c>
      <c r="G279" s="32">
        <v>0</v>
      </c>
      <c r="H279" s="32">
        <v>0</v>
      </c>
      <c r="I279" s="32">
        <v>0</v>
      </c>
      <c r="J279" s="32">
        <v>0</v>
      </c>
      <c r="K279" s="32">
        <v>0</v>
      </c>
      <c r="L279" s="32">
        <v>0</v>
      </c>
      <c r="M279" s="32">
        <v>0</v>
      </c>
      <c r="N279" s="32">
        <v>0</v>
      </c>
      <c r="O279" s="32">
        <v>0</v>
      </c>
      <c r="P279" s="32">
        <v>0</v>
      </c>
      <c r="Q279" s="32">
        <v>0</v>
      </c>
      <c r="R279" s="32">
        <v>0</v>
      </c>
      <c r="S279" s="32">
        <v>0</v>
      </c>
    </row>
    <row r="280" spans="1:19">
      <c r="B280" s="5">
        <v>1935</v>
      </c>
      <c r="C280" s="32">
        <v>0</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v>0</v>
      </c>
    </row>
    <row r="281" spans="1:19">
      <c r="B281" s="5">
        <v>1934</v>
      </c>
      <c r="C281" s="32">
        <v>0</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v>0</v>
      </c>
    </row>
    <row r="282" spans="1:19">
      <c r="B282" s="5">
        <v>1933</v>
      </c>
      <c r="C282" s="32">
        <v>0</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v>0</v>
      </c>
    </row>
    <row r="283" spans="1:19">
      <c r="B283" s="5">
        <v>1932</v>
      </c>
      <c r="C283" s="32">
        <v>0</v>
      </c>
      <c r="D283" s="32">
        <v>0</v>
      </c>
      <c r="E283" s="32">
        <v>0</v>
      </c>
      <c r="F283" s="32">
        <v>0</v>
      </c>
      <c r="G283" s="32">
        <v>0</v>
      </c>
      <c r="H283" s="32">
        <v>0</v>
      </c>
      <c r="I283" s="32">
        <v>0</v>
      </c>
      <c r="J283" s="32">
        <v>0</v>
      </c>
      <c r="K283" s="32">
        <v>0</v>
      </c>
      <c r="L283" s="32">
        <v>0</v>
      </c>
      <c r="M283" s="32">
        <v>0</v>
      </c>
      <c r="N283" s="32">
        <v>0</v>
      </c>
      <c r="O283" s="32">
        <v>0</v>
      </c>
      <c r="P283" s="32">
        <v>0</v>
      </c>
      <c r="Q283" s="32">
        <v>0</v>
      </c>
      <c r="R283" s="32">
        <v>0</v>
      </c>
      <c r="S283" s="32">
        <v>0</v>
      </c>
    </row>
    <row r="284" spans="1:19">
      <c r="B284" s="5">
        <v>1931</v>
      </c>
      <c r="C284" s="32">
        <v>0</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v>0</v>
      </c>
    </row>
    <row r="285" spans="1:19">
      <c r="B285" s="5">
        <v>1930</v>
      </c>
      <c r="C285" s="32">
        <v>0</v>
      </c>
      <c r="D285" s="32">
        <v>0</v>
      </c>
      <c r="E285" s="32">
        <v>0</v>
      </c>
      <c r="F285" s="32">
        <v>0</v>
      </c>
      <c r="G285" s="32">
        <v>0</v>
      </c>
      <c r="H285" s="32">
        <v>0</v>
      </c>
      <c r="I285" s="32">
        <v>0</v>
      </c>
      <c r="J285" s="32">
        <v>0</v>
      </c>
      <c r="K285" s="32">
        <v>0</v>
      </c>
      <c r="L285" s="32">
        <v>0</v>
      </c>
      <c r="M285" s="32">
        <v>0</v>
      </c>
      <c r="N285" s="32">
        <v>0</v>
      </c>
      <c r="O285" s="32">
        <v>0</v>
      </c>
      <c r="P285" s="32">
        <v>0</v>
      </c>
      <c r="Q285" s="32">
        <v>0</v>
      </c>
      <c r="R285" s="32">
        <v>0</v>
      </c>
      <c r="S285" s="32">
        <v>0</v>
      </c>
    </row>
    <row r="286" spans="1:19">
      <c r="A286" s="60" t="s">
        <v>182</v>
      </c>
      <c r="B286" s="6" t="s">
        <v>180</v>
      </c>
      <c r="C286" s="7">
        <f>SUM(C209:C285)</f>
        <v>327551</v>
      </c>
      <c r="D286" s="7">
        <f>SUM(D208:D285)</f>
        <v>327551</v>
      </c>
      <c r="E286" s="7">
        <f>SUM(E207:E285)</f>
        <v>2689559</v>
      </c>
      <c r="F286" s="7">
        <f>SUM(F206:F285)</f>
        <v>2722947</v>
      </c>
      <c r="G286" s="7">
        <f>SUM(G205:G285)</f>
        <v>2722947</v>
      </c>
      <c r="H286" s="7">
        <f>SUM(H199:H285)</f>
        <v>2722947</v>
      </c>
      <c r="I286" s="7">
        <f>SUM(I199:I285)</f>
        <v>2722947</v>
      </c>
      <c r="J286" s="7">
        <f t="shared" ref="J286:L286" si="2">SUM(J199:J285)</f>
        <v>2722947</v>
      </c>
      <c r="K286" s="7">
        <f>SUM(K199:K285)</f>
        <v>2722947</v>
      </c>
      <c r="L286" s="7">
        <f t="shared" si="2"/>
        <v>2722947</v>
      </c>
      <c r="M286" s="7">
        <f>SUM(M199:M285)</f>
        <v>2722947</v>
      </c>
      <c r="N286" s="10">
        <f>SUM(N194:N285)</f>
        <v>2724555</v>
      </c>
      <c r="O286" s="10">
        <f>SUM(O194:O285)</f>
        <v>2754745</v>
      </c>
      <c r="P286" s="10">
        <f>SUM(P194:P285)</f>
        <v>2754745</v>
      </c>
      <c r="Q286" s="10">
        <f>SUM(Q194:Q285)</f>
        <v>2754745</v>
      </c>
      <c r="R286" s="10">
        <f>SUM(R193:R285)</f>
        <v>2754745</v>
      </c>
      <c r="S286" s="10">
        <f>SUM(S193:S285)</f>
        <v>2754745</v>
      </c>
    </row>
    <row r="287" spans="1:19">
      <c r="A287" s="61"/>
      <c r="B287" s="6"/>
      <c r="C287" s="7"/>
      <c r="D287" s="7"/>
      <c r="E287" s="7"/>
      <c r="F287" s="7"/>
      <c r="G287" s="7"/>
      <c r="H287" s="7"/>
      <c r="I287" s="7"/>
      <c r="J287" s="7"/>
      <c r="K287" s="7"/>
      <c r="L287" s="7"/>
      <c r="M287" s="9"/>
    </row>
    <row r="288" spans="1:19">
      <c r="A288" s="62" t="s">
        <v>183</v>
      </c>
      <c r="B288" s="5">
        <v>2022</v>
      </c>
      <c r="C288" s="31"/>
      <c r="D288" s="31"/>
      <c r="E288" s="31"/>
      <c r="F288" s="31"/>
      <c r="G288" s="31"/>
      <c r="H288" s="31"/>
      <c r="I288" s="31"/>
      <c r="J288" s="31"/>
      <c r="K288" s="31"/>
      <c r="L288" s="31"/>
      <c r="M288" s="31"/>
      <c r="N288" s="31"/>
      <c r="O288" s="31"/>
      <c r="P288" s="31"/>
      <c r="Q288" s="31"/>
      <c r="R288" s="59"/>
      <c r="S288" s="32">
        <v>0</v>
      </c>
    </row>
    <row r="289" spans="1:19">
      <c r="A289" s="33"/>
      <c r="B289" s="5">
        <v>2021</v>
      </c>
      <c r="C289" s="31"/>
      <c r="D289" s="31"/>
      <c r="E289" s="31"/>
      <c r="F289" s="31"/>
      <c r="G289" s="31"/>
      <c r="H289" s="31"/>
      <c r="I289" s="31"/>
      <c r="J289" s="31"/>
      <c r="K289" s="31"/>
      <c r="L289" s="31"/>
      <c r="M289" s="31"/>
      <c r="N289" s="31"/>
      <c r="O289" s="31"/>
      <c r="P289" s="31"/>
      <c r="Q289" s="31"/>
      <c r="R289" s="32">
        <v>4806</v>
      </c>
      <c r="S289" s="32">
        <v>4806</v>
      </c>
    </row>
    <row r="290" spans="1:19">
      <c r="B290" s="5">
        <v>2020</v>
      </c>
      <c r="C290" s="31"/>
      <c r="D290" s="31"/>
      <c r="E290" s="31"/>
      <c r="F290" s="31"/>
      <c r="G290" s="31"/>
      <c r="H290" s="31"/>
      <c r="I290" s="31"/>
      <c r="J290" s="31"/>
      <c r="K290" s="31"/>
      <c r="L290" s="31"/>
      <c r="M290" s="31"/>
      <c r="N290" s="31"/>
      <c r="O290" s="31"/>
      <c r="P290" s="31"/>
      <c r="Q290" s="32">
        <v>1051811</v>
      </c>
      <c r="R290" s="32">
        <v>1051811</v>
      </c>
      <c r="S290" s="32">
        <v>1051811</v>
      </c>
    </row>
    <row r="291" spans="1:19">
      <c r="A291" s="35"/>
      <c r="B291" s="5">
        <v>2019</v>
      </c>
      <c r="C291" s="31"/>
      <c r="D291" s="31"/>
      <c r="E291" s="31"/>
      <c r="F291" s="31"/>
      <c r="G291" s="31"/>
      <c r="H291" s="31"/>
      <c r="I291" s="31"/>
      <c r="J291" s="31"/>
      <c r="K291" s="31"/>
      <c r="L291" s="31"/>
      <c r="M291" s="31"/>
      <c r="N291" s="31"/>
      <c r="O291" s="31"/>
      <c r="P291" s="32">
        <v>4527</v>
      </c>
      <c r="Q291" s="32">
        <v>4527</v>
      </c>
      <c r="R291" s="32">
        <v>4527</v>
      </c>
      <c r="S291" s="32">
        <v>4527</v>
      </c>
    </row>
    <row r="292" spans="1:19">
      <c r="A292" s="35"/>
      <c r="B292" s="5">
        <v>2018</v>
      </c>
      <c r="C292" s="31"/>
      <c r="D292" s="31"/>
      <c r="E292" s="31"/>
      <c r="F292" s="31"/>
      <c r="G292" s="31"/>
      <c r="H292" s="31"/>
      <c r="I292" s="31"/>
      <c r="J292" s="31"/>
      <c r="K292" s="31"/>
      <c r="L292" s="31"/>
      <c r="M292" s="31"/>
      <c r="N292" s="31"/>
      <c r="O292" s="32">
        <v>139071</v>
      </c>
      <c r="P292" s="32">
        <v>139071</v>
      </c>
      <c r="Q292" s="32">
        <v>139071</v>
      </c>
      <c r="R292" s="32">
        <v>139071</v>
      </c>
      <c r="S292" s="32">
        <v>139071</v>
      </c>
    </row>
    <row r="293" spans="1:19">
      <c r="A293" s="35"/>
      <c r="B293" s="5">
        <v>2017</v>
      </c>
      <c r="C293" s="103"/>
      <c r="D293" s="31"/>
      <c r="E293" s="31"/>
      <c r="F293" s="31"/>
      <c r="G293" s="31"/>
      <c r="H293" s="31"/>
      <c r="I293" s="31"/>
      <c r="J293" s="31"/>
      <c r="K293" s="31"/>
      <c r="L293" s="31"/>
      <c r="M293" s="31"/>
      <c r="N293" s="32">
        <v>6106</v>
      </c>
      <c r="O293" s="32">
        <v>6106</v>
      </c>
      <c r="P293" s="32">
        <v>6106</v>
      </c>
      <c r="Q293" s="32">
        <v>6106</v>
      </c>
      <c r="R293" s="32">
        <v>6106</v>
      </c>
      <c r="S293" s="32">
        <v>6106</v>
      </c>
    </row>
    <row r="294" spans="1:19">
      <c r="B294" s="5">
        <v>2016</v>
      </c>
      <c r="C294" s="104"/>
      <c r="D294" s="31"/>
      <c r="E294" s="31"/>
      <c r="F294" s="31"/>
      <c r="G294" s="31"/>
      <c r="H294" s="31"/>
      <c r="I294" s="31"/>
      <c r="J294" s="31"/>
      <c r="K294" s="31"/>
      <c r="L294" s="31"/>
      <c r="M294" s="32">
        <v>0</v>
      </c>
      <c r="N294" s="32">
        <v>0</v>
      </c>
      <c r="O294" s="32">
        <v>0</v>
      </c>
      <c r="P294" s="32">
        <v>0</v>
      </c>
      <c r="Q294" s="32">
        <v>0</v>
      </c>
      <c r="R294" s="32">
        <v>0</v>
      </c>
      <c r="S294" s="32">
        <v>0</v>
      </c>
    </row>
    <row r="295" spans="1:19">
      <c r="B295" s="5">
        <v>2015</v>
      </c>
      <c r="C295" s="104"/>
      <c r="D295" s="31"/>
      <c r="E295" s="31"/>
      <c r="F295" s="31"/>
      <c r="G295" s="31"/>
      <c r="H295" s="31"/>
      <c r="I295" s="31"/>
      <c r="J295" s="31"/>
      <c r="K295" s="31"/>
      <c r="L295" s="32">
        <v>0</v>
      </c>
      <c r="M295" s="32">
        <v>0</v>
      </c>
      <c r="N295" s="32">
        <v>0</v>
      </c>
      <c r="O295" s="32">
        <v>0</v>
      </c>
      <c r="P295" s="32">
        <v>0</v>
      </c>
      <c r="Q295" s="32">
        <v>0</v>
      </c>
      <c r="R295" s="32">
        <v>0</v>
      </c>
      <c r="S295" s="32">
        <v>0</v>
      </c>
    </row>
    <row r="296" spans="1:19">
      <c r="B296" s="5">
        <v>2014</v>
      </c>
      <c r="C296" s="104"/>
      <c r="D296" s="31"/>
      <c r="E296" s="31"/>
      <c r="F296" s="31"/>
      <c r="G296" s="31"/>
      <c r="H296" s="31"/>
      <c r="I296" s="31"/>
      <c r="J296" s="31"/>
      <c r="K296" s="32">
        <v>0</v>
      </c>
      <c r="L296" s="32">
        <v>0</v>
      </c>
      <c r="M296" s="32">
        <v>0</v>
      </c>
      <c r="N296" s="32">
        <v>0</v>
      </c>
      <c r="O296" s="32">
        <v>0</v>
      </c>
      <c r="P296" s="32">
        <v>0</v>
      </c>
      <c r="Q296" s="32">
        <v>0</v>
      </c>
      <c r="R296" s="32">
        <v>0</v>
      </c>
      <c r="S296" s="32">
        <v>0</v>
      </c>
    </row>
    <row r="297" spans="1:19">
      <c r="B297" s="5">
        <v>2013</v>
      </c>
      <c r="C297" s="104"/>
      <c r="D297" s="31"/>
      <c r="E297" s="31"/>
      <c r="F297" s="31"/>
      <c r="G297" s="31"/>
      <c r="H297" s="31"/>
      <c r="I297" s="31"/>
      <c r="J297" s="32">
        <v>4691</v>
      </c>
      <c r="K297" s="32">
        <v>4691</v>
      </c>
      <c r="L297" s="32">
        <v>4691</v>
      </c>
      <c r="M297" s="32">
        <v>4691</v>
      </c>
      <c r="N297" s="32">
        <v>4691</v>
      </c>
      <c r="O297" s="32">
        <v>4691</v>
      </c>
      <c r="P297" s="32">
        <v>4691</v>
      </c>
      <c r="Q297" s="32">
        <v>4691</v>
      </c>
      <c r="R297" s="32">
        <v>4691</v>
      </c>
      <c r="S297" s="32">
        <v>4691</v>
      </c>
    </row>
    <row r="298" spans="1:19">
      <c r="B298" s="5">
        <v>2012</v>
      </c>
      <c r="C298" s="104"/>
      <c r="D298" s="31"/>
      <c r="E298" s="31"/>
      <c r="F298" s="31"/>
      <c r="G298" s="31"/>
      <c r="H298" s="31"/>
      <c r="I298" s="32">
        <v>0</v>
      </c>
      <c r="J298" s="32">
        <v>0</v>
      </c>
      <c r="K298" s="32">
        <v>0</v>
      </c>
      <c r="L298" s="32">
        <v>0</v>
      </c>
      <c r="M298" s="32">
        <v>0</v>
      </c>
      <c r="N298" s="32">
        <v>0</v>
      </c>
      <c r="O298" s="32">
        <v>0</v>
      </c>
      <c r="P298" s="32">
        <v>0</v>
      </c>
      <c r="Q298" s="32">
        <v>0</v>
      </c>
      <c r="R298" s="32">
        <v>0</v>
      </c>
      <c r="S298" s="32">
        <v>0</v>
      </c>
    </row>
    <row r="299" spans="1:19">
      <c r="B299" s="5">
        <v>2011</v>
      </c>
      <c r="C299" s="104"/>
      <c r="D299" s="31"/>
      <c r="E299" s="31"/>
      <c r="F299" s="31"/>
      <c r="G299" s="31"/>
      <c r="H299" s="32">
        <v>0</v>
      </c>
      <c r="I299" s="32">
        <v>0</v>
      </c>
      <c r="J299" s="32">
        <v>0</v>
      </c>
      <c r="K299" s="32">
        <v>0</v>
      </c>
      <c r="L299" s="32">
        <v>0</v>
      </c>
      <c r="M299" s="32">
        <v>0</v>
      </c>
      <c r="N299" s="32">
        <v>0</v>
      </c>
      <c r="O299" s="32">
        <v>0</v>
      </c>
      <c r="P299" s="32">
        <v>0</v>
      </c>
      <c r="Q299" s="32">
        <v>0</v>
      </c>
      <c r="R299" s="32">
        <v>0</v>
      </c>
      <c r="S299" s="32">
        <v>0</v>
      </c>
    </row>
    <row r="300" spans="1:19">
      <c r="B300" s="5">
        <v>2010</v>
      </c>
      <c r="C300" s="104"/>
      <c r="D300" s="31"/>
      <c r="E300" s="31"/>
      <c r="F300" s="31"/>
      <c r="G300" s="32">
        <v>2196506</v>
      </c>
      <c r="H300" s="32">
        <v>2196506</v>
      </c>
      <c r="I300" s="32">
        <v>2196506</v>
      </c>
      <c r="J300" s="32">
        <v>2196506</v>
      </c>
      <c r="K300" s="32">
        <v>2196506</v>
      </c>
      <c r="L300" s="32">
        <v>2196506</v>
      </c>
      <c r="M300" s="32">
        <v>2196506</v>
      </c>
      <c r="N300" s="32">
        <v>2196506</v>
      </c>
      <c r="O300" s="32">
        <v>2196506</v>
      </c>
      <c r="P300" s="32">
        <v>2196506</v>
      </c>
      <c r="Q300" s="32">
        <v>2196506</v>
      </c>
      <c r="R300" s="32">
        <v>2196506</v>
      </c>
      <c r="S300" s="32">
        <v>2196506</v>
      </c>
    </row>
    <row r="301" spans="1:19">
      <c r="B301" s="5">
        <v>2009</v>
      </c>
      <c r="C301" s="104"/>
      <c r="D301" s="31"/>
      <c r="E301" s="31"/>
      <c r="F301" s="32">
        <v>0</v>
      </c>
      <c r="G301" s="32">
        <v>0</v>
      </c>
      <c r="H301" s="32">
        <v>0</v>
      </c>
      <c r="I301" s="32">
        <v>0</v>
      </c>
      <c r="J301" s="32">
        <v>0</v>
      </c>
      <c r="K301" s="32">
        <v>0</v>
      </c>
      <c r="L301" s="32">
        <v>0</v>
      </c>
      <c r="M301" s="32">
        <v>0</v>
      </c>
      <c r="N301" s="32">
        <v>0</v>
      </c>
      <c r="O301" s="32">
        <v>0</v>
      </c>
      <c r="P301" s="32">
        <v>0</v>
      </c>
      <c r="Q301" s="32">
        <v>0</v>
      </c>
      <c r="R301" s="32">
        <v>0</v>
      </c>
      <c r="S301" s="32">
        <v>0</v>
      </c>
    </row>
    <row r="302" spans="1:19">
      <c r="B302" s="5">
        <v>2008</v>
      </c>
      <c r="C302" s="104"/>
      <c r="D302" s="31"/>
      <c r="E302" s="32">
        <v>473147</v>
      </c>
      <c r="F302" s="32">
        <v>473147</v>
      </c>
      <c r="G302" s="32">
        <v>473147</v>
      </c>
      <c r="H302" s="32">
        <v>473147</v>
      </c>
      <c r="I302" s="32">
        <v>473147</v>
      </c>
      <c r="J302" s="32">
        <v>473147</v>
      </c>
      <c r="K302" s="32">
        <v>473147</v>
      </c>
      <c r="L302" s="32">
        <v>473147</v>
      </c>
      <c r="M302" s="32">
        <v>473147</v>
      </c>
      <c r="N302" s="32">
        <v>473147</v>
      </c>
      <c r="O302" s="32">
        <v>473147</v>
      </c>
      <c r="P302" s="32">
        <v>473147</v>
      </c>
      <c r="Q302" s="32">
        <v>473147</v>
      </c>
      <c r="R302" s="32">
        <v>473147</v>
      </c>
      <c r="S302" s="32">
        <v>473147</v>
      </c>
    </row>
    <row r="303" spans="1:19">
      <c r="B303" s="5">
        <v>2007</v>
      </c>
      <c r="C303" s="104"/>
      <c r="D303" s="32">
        <v>0</v>
      </c>
      <c r="E303" s="32">
        <v>0</v>
      </c>
      <c r="F303" s="32">
        <v>0</v>
      </c>
      <c r="G303" s="32">
        <v>0</v>
      </c>
      <c r="H303" s="32">
        <v>0</v>
      </c>
      <c r="I303" s="32">
        <v>0</v>
      </c>
      <c r="J303" s="32">
        <v>0</v>
      </c>
      <c r="K303" s="32">
        <v>0</v>
      </c>
      <c r="L303" s="32">
        <v>0</v>
      </c>
      <c r="M303" s="32">
        <v>0</v>
      </c>
      <c r="N303" s="32">
        <v>0</v>
      </c>
      <c r="O303" s="32">
        <v>0</v>
      </c>
      <c r="P303" s="32">
        <v>0</v>
      </c>
      <c r="Q303" s="32">
        <v>0</v>
      </c>
      <c r="R303" s="32">
        <v>0</v>
      </c>
      <c r="S303" s="32">
        <v>0</v>
      </c>
    </row>
    <row r="304" spans="1:19">
      <c r="B304" s="5">
        <v>2006</v>
      </c>
      <c r="C304" s="32">
        <v>0</v>
      </c>
      <c r="D304" s="32">
        <v>0</v>
      </c>
      <c r="E304" s="32">
        <v>0</v>
      </c>
      <c r="F304" s="32">
        <v>0</v>
      </c>
      <c r="G304" s="32">
        <v>0</v>
      </c>
      <c r="H304" s="32">
        <v>0</v>
      </c>
      <c r="I304" s="32">
        <v>0</v>
      </c>
      <c r="J304" s="32">
        <v>0</v>
      </c>
      <c r="K304" s="32">
        <v>0</v>
      </c>
      <c r="L304" s="32">
        <v>0</v>
      </c>
      <c r="M304" s="32">
        <v>0</v>
      </c>
      <c r="N304" s="32">
        <v>0</v>
      </c>
      <c r="O304" s="32">
        <v>0</v>
      </c>
      <c r="P304" s="32">
        <v>0</v>
      </c>
      <c r="Q304" s="32">
        <v>0</v>
      </c>
      <c r="R304" s="32">
        <v>0</v>
      </c>
      <c r="S304" s="32">
        <v>0</v>
      </c>
    </row>
    <row r="305" spans="2:19">
      <c r="B305" s="5">
        <v>2005</v>
      </c>
      <c r="C305" s="32">
        <v>0</v>
      </c>
      <c r="D305" s="32">
        <v>0</v>
      </c>
      <c r="E305" s="32">
        <v>0</v>
      </c>
      <c r="F305" s="32">
        <v>0</v>
      </c>
      <c r="G305" s="32">
        <v>0</v>
      </c>
      <c r="H305" s="32">
        <v>0</v>
      </c>
      <c r="I305" s="32">
        <v>0</v>
      </c>
      <c r="J305" s="32">
        <v>0</v>
      </c>
      <c r="K305" s="32">
        <v>0</v>
      </c>
      <c r="L305" s="32">
        <v>0</v>
      </c>
      <c r="M305" s="32">
        <v>0</v>
      </c>
      <c r="N305" s="32">
        <v>0</v>
      </c>
      <c r="O305" s="32">
        <v>0</v>
      </c>
      <c r="P305" s="32">
        <v>0</v>
      </c>
      <c r="Q305" s="32">
        <v>0</v>
      </c>
      <c r="R305" s="32">
        <v>0</v>
      </c>
      <c r="S305" s="32">
        <v>0</v>
      </c>
    </row>
    <row r="306" spans="2:19">
      <c r="B306" s="5">
        <v>2004</v>
      </c>
      <c r="C306" s="32">
        <v>0</v>
      </c>
      <c r="D306" s="32">
        <v>0</v>
      </c>
      <c r="E306" s="32">
        <v>0</v>
      </c>
      <c r="F306" s="32">
        <v>0</v>
      </c>
      <c r="G306" s="32">
        <v>0</v>
      </c>
      <c r="H306" s="32">
        <v>0</v>
      </c>
      <c r="I306" s="32">
        <v>0</v>
      </c>
      <c r="J306" s="32">
        <v>0</v>
      </c>
      <c r="K306" s="32">
        <v>0</v>
      </c>
      <c r="L306" s="32">
        <v>0</v>
      </c>
      <c r="M306" s="32">
        <v>0</v>
      </c>
      <c r="N306" s="32">
        <v>0</v>
      </c>
      <c r="O306" s="32">
        <v>0</v>
      </c>
      <c r="P306" s="32">
        <v>0</v>
      </c>
      <c r="Q306" s="32">
        <v>0</v>
      </c>
      <c r="R306" s="32">
        <v>0</v>
      </c>
      <c r="S306" s="32">
        <v>0</v>
      </c>
    </row>
    <row r="307" spans="2:19">
      <c r="B307" s="5">
        <v>2003</v>
      </c>
      <c r="C307" s="32">
        <v>0</v>
      </c>
      <c r="D307" s="32">
        <v>0</v>
      </c>
      <c r="E307" s="32">
        <v>0</v>
      </c>
      <c r="F307" s="32">
        <v>0</v>
      </c>
      <c r="G307" s="32">
        <v>0</v>
      </c>
      <c r="H307" s="32">
        <v>0</v>
      </c>
      <c r="I307" s="32">
        <v>0</v>
      </c>
      <c r="J307" s="32">
        <v>0</v>
      </c>
      <c r="K307" s="32">
        <v>0</v>
      </c>
      <c r="L307" s="32">
        <v>0</v>
      </c>
      <c r="M307" s="32">
        <v>0</v>
      </c>
      <c r="N307" s="32">
        <v>0</v>
      </c>
      <c r="O307" s="32">
        <v>0</v>
      </c>
      <c r="P307" s="32">
        <v>0</v>
      </c>
      <c r="Q307" s="32">
        <v>0</v>
      </c>
      <c r="R307" s="32">
        <v>0</v>
      </c>
      <c r="S307" s="32">
        <v>0</v>
      </c>
    </row>
    <row r="308" spans="2:19">
      <c r="B308" s="5">
        <v>2002</v>
      </c>
      <c r="C308" s="32">
        <v>0</v>
      </c>
      <c r="D308" s="32">
        <v>0</v>
      </c>
      <c r="E308" s="32">
        <v>0</v>
      </c>
      <c r="F308" s="32">
        <v>0</v>
      </c>
      <c r="G308" s="32">
        <v>0</v>
      </c>
      <c r="H308" s="32">
        <v>0</v>
      </c>
      <c r="I308" s="32">
        <v>0</v>
      </c>
      <c r="J308" s="32">
        <v>0</v>
      </c>
      <c r="K308" s="32">
        <v>0</v>
      </c>
      <c r="L308" s="32">
        <v>0</v>
      </c>
      <c r="M308" s="32">
        <v>0</v>
      </c>
      <c r="N308" s="32">
        <v>0</v>
      </c>
      <c r="O308" s="32">
        <v>0</v>
      </c>
      <c r="P308" s="32">
        <v>0</v>
      </c>
      <c r="Q308" s="32">
        <v>0</v>
      </c>
      <c r="R308" s="32">
        <v>0</v>
      </c>
      <c r="S308" s="32">
        <v>0</v>
      </c>
    </row>
    <row r="309" spans="2:19">
      <c r="B309" s="5">
        <v>2001</v>
      </c>
      <c r="C309" s="32">
        <v>0</v>
      </c>
      <c r="D309" s="32">
        <v>0</v>
      </c>
      <c r="E309" s="32">
        <v>0</v>
      </c>
      <c r="F309" s="32">
        <v>0</v>
      </c>
      <c r="G309" s="32">
        <v>0</v>
      </c>
      <c r="H309" s="32">
        <v>0</v>
      </c>
      <c r="I309" s="32">
        <v>0</v>
      </c>
      <c r="J309" s="32">
        <v>0</v>
      </c>
      <c r="K309" s="32">
        <v>0</v>
      </c>
      <c r="L309" s="32">
        <v>0</v>
      </c>
      <c r="M309" s="32">
        <v>0</v>
      </c>
      <c r="N309" s="32">
        <v>0</v>
      </c>
      <c r="O309" s="32">
        <v>0</v>
      </c>
      <c r="P309" s="32">
        <v>0</v>
      </c>
      <c r="Q309" s="32">
        <v>0</v>
      </c>
      <c r="R309" s="32">
        <v>0</v>
      </c>
      <c r="S309" s="32">
        <v>0</v>
      </c>
    </row>
    <row r="310" spans="2:19">
      <c r="B310" s="5">
        <v>2000</v>
      </c>
      <c r="C310" s="32">
        <v>0</v>
      </c>
      <c r="D310" s="32">
        <v>0</v>
      </c>
      <c r="E310" s="32">
        <v>0</v>
      </c>
      <c r="F310" s="32">
        <v>0</v>
      </c>
      <c r="G310" s="32">
        <v>0</v>
      </c>
      <c r="H310" s="32">
        <v>0</v>
      </c>
      <c r="I310" s="32">
        <v>0</v>
      </c>
      <c r="J310" s="32">
        <v>0</v>
      </c>
      <c r="K310" s="32">
        <v>0</v>
      </c>
      <c r="L310" s="32">
        <v>0</v>
      </c>
      <c r="M310" s="32">
        <v>0</v>
      </c>
      <c r="N310" s="32">
        <v>0</v>
      </c>
      <c r="O310" s="32">
        <v>0</v>
      </c>
      <c r="P310" s="32">
        <v>0</v>
      </c>
      <c r="Q310" s="32">
        <v>0</v>
      </c>
      <c r="R310" s="32">
        <v>0</v>
      </c>
      <c r="S310" s="32">
        <v>0</v>
      </c>
    </row>
    <row r="311" spans="2:19">
      <c r="B311" s="5">
        <v>1999</v>
      </c>
      <c r="C311" s="32">
        <v>2529</v>
      </c>
      <c r="D311" s="32">
        <v>2529</v>
      </c>
      <c r="E311" s="32">
        <v>2529</v>
      </c>
      <c r="F311" s="32">
        <v>2529</v>
      </c>
      <c r="G311" s="32">
        <v>2529</v>
      </c>
      <c r="H311" s="32">
        <v>2529</v>
      </c>
      <c r="I311" s="32">
        <v>2529</v>
      </c>
      <c r="J311" s="32">
        <v>2529</v>
      </c>
      <c r="K311" s="32">
        <v>2529</v>
      </c>
      <c r="L311" s="32">
        <v>2529</v>
      </c>
      <c r="M311" s="32">
        <v>2529</v>
      </c>
      <c r="N311" s="32">
        <v>2529</v>
      </c>
      <c r="O311" s="32">
        <v>2529</v>
      </c>
      <c r="P311" s="32">
        <v>2529</v>
      </c>
      <c r="Q311" s="32">
        <v>2529</v>
      </c>
      <c r="R311" s="32">
        <v>2529</v>
      </c>
      <c r="S311" s="32">
        <v>2529</v>
      </c>
    </row>
    <row r="312" spans="2:19">
      <c r="B312" s="5">
        <v>1998</v>
      </c>
      <c r="C312" s="32">
        <v>446714</v>
      </c>
      <c r="D312" s="32">
        <v>446714</v>
      </c>
      <c r="E312" s="32">
        <v>446714</v>
      </c>
      <c r="F312" s="32">
        <v>446714</v>
      </c>
      <c r="G312" s="32">
        <v>446714</v>
      </c>
      <c r="H312" s="32">
        <v>446714</v>
      </c>
      <c r="I312" s="32">
        <v>446714</v>
      </c>
      <c r="J312" s="32">
        <v>446714</v>
      </c>
      <c r="K312" s="32">
        <v>446714</v>
      </c>
      <c r="L312" s="32">
        <v>446714</v>
      </c>
      <c r="M312" s="32">
        <v>446714</v>
      </c>
      <c r="N312" s="32">
        <v>446714</v>
      </c>
      <c r="O312" s="32">
        <v>446714</v>
      </c>
      <c r="P312" s="32">
        <v>446714</v>
      </c>
      <c r="Q312" s="32">
        <v>446714</v>
      </c>
      <c r="R312" s="32">
        <v>446714</v>
      </c>
      <c r="S312" s="32">
        <v>446714</v>
      </c>
    </row>
    <row r="313" spans="2:19">
      <c r="B313" s="5">
        <v>1997</v>
      </c>
      <c r="C313" s="32">
        <v>41226</v>
      </c>
      <c r="D313" s="32">
        <v>41226</v>
      </c>
      <c r="E313" s="32">
        <v>41226</v>
      </c>
      <c r="F313" s="32">
        <v>41226</v>
      </c>
      <c r="G313" s="32">
        <v>41226</v>
      </c>
      <c r="H313" s="32">
        <v>41226</v>
      </c>
      <c r="I313" s="32">
        <v>41226</v>
      </c>
      <c r="J313" s="32">
        <v>41226</v>
      </c>
      <c r="K313" s="32">
        <v>41226</v>
      </c>
      <c r="L313" s="32">
        <v>41226</v>
      </c>
      <c r="M313" s="32">
        <v>41226</v>
      </c>
      <c r="N313" s="32">
        <v>41226</v>
      </c>
      <c r="O313" s="32">
        <v>41226</v>
      </c>
      <c r="P313" s="32">
        <v>41226</v>
      </c>
      <c r="Q313" s="32">
        <v>41226</v>
      </c>
      <c r="R313" s="32">
        <v>41226</v>
      </c>
      <c r="S313" s="32">
        <v>41226</v>
      </c>
    </row>
    <row r="314" spans="2:19">
      <c r="B314" s="5">
        <v>1996</v>
      </c>
      <c r="C314" s="32">
        <v>0</v>
      </c>
      <c r="D314" s="32">
        <v>0</v>
      </c>
      <c r="E314" s="32">
        <v>0</v>
      </c>
      <c r="F314" s="32">
        <v>0</v>
      </c>
      <c r="G314" s="32">
        <v>0</v>
      </c>
      <c r="H314" s="32">
        <v>0</v>
      </c>
      <c r="I314" s="32">
        <v>0</v>
      </c>
      <c r="J314" s="32">
        <v>0</v>
      </c>
      <c r="K314" s="32">
        <v>0</v>
      </c>
      <c r="L314" s="32">
        <v>0</v>
      </c>
      <c r="M314" s="32">
        <v>0</v>
      </c>
      <c r="N314" s="32">
        <v>0</v>
      </c>
      <c r="O314" s="32">
        <v>0</v>
      </c>
      <c r="P314" s="32">
        <v>0</v>
      </c>
      <c r="Q314" s="32">
        <v>0</v>
      </c>
      <c r="R314" s="32">
        <v>0</v>
      </c>
      <c r="S314" s="32">
        <v>0</v>
      </c>
    </row>
    <row r="315" spans="2:19">
      <c r="B315" s="5">
        <v>1995</v>
      </c>
      <c r="C315" s="32">
        <v>5245</v>
      </c>
      <c r="D315" s="32">
        <v>5245</v>
      </c>
      <c r="E315" s="32">
        <v>5245</v>
      </c>
      <c r="F315" s="32">
        <v>5245</v>
      </c>
      <c r="G315" s="32">
        <v>5245</v>
      </c>
      <c r="H315" s="32">
        <v>5245</v>
      </c>
      <c r="I315" s="32">
        <v>5245</v>
      </c>
      <c r="J315" s="32">
        <v>5245</v>
      </c>
      <c r="K315" s="32">
        <v>5245</v>
      </c>
      <c r="L315" s="32">
        <v>5245</v>
      </c>
      <c r="M315" s="32">
        <v>5245</v>
      </c>
      <c r="N315" s="32">
        <v>5245</v>
      </c>
      <c r="O315" s="32">
        <v>5245</v>
      </c>
      <c r="P315" s="32">
        <v>5245</v>
      </c>
      <c r="Q315" s="32">
        <v>5245</v>
      </c>
      <c r="R315" s="32">
        <v>5245</v>
      </c>
      <c r="S315" s="32">
        <v>5245</v>
      </c>
    </row>
    <row r="316" spans="2:19">
      <c r="B316" s="5">
        <v>1994</v>
      </c>
      <c r="C316" s="32">
        <v>0</v>
      </c>
      <c r="D316" s="32">
        <v>0</v>
      </c>
      <c r="E316" s="32">
        <v>0</v>
      </c>
      <c r="F316" s="32">
        <v>0</v>
      </c>
      <c r="G316" s="32">
        <v>0</v>
      </c>
      <c r="H316" s="32">
        <v>0</v>
      </c>
      <c r="I316" s="32">
        <v>0</v>
      </c>
      <c r="J316" s="32">
        <v>0</v>
      </c>
      <c r="K316" s="32">
        <v>0</v>
      </c>
      <c r="L316" s="32">
        <v>0</v>
      </c>
      <c r="M316" s="32">
        <v>0</v>
      </c>
      <c r="N316" s="32">
        <v>0</v>
      </c>
      <c r="O316" s="32">
        <v>0</v>
      </c>
      <c r="P316" s="32">
        <v>0</v>
      </c>
      <c r="Q316" s="32">
        <v>0</v>
      </c>
      <c r="R316" s="32">
        <v>0</v>
      </c>
      <c r="S316" s="32">
        <v>0</v>
      </c>
    </row>
    <row r="317" spans="2:19">
      <c r="B317" s="5">
        <v>1993</v>
      </c>
      <c r="C317" s="32">
        <v>0</v>
      </c>
      <c r="D317" s="32">
        <v>0</v>
      </c>
      <c r="E317" s="32">
        <v>0</v>
      </c>
      <c r="F317" s="32">
        <v>0</v>
      </c>
      <c r="G317" s="32">
        <v>0</v>
      </c>
      <c r="H317" s="32">
        <v>0</v>
      </c>
      <c r="I317" s="32">
        <v>0</v>
      </c>
      <c r="J317" s="32">
        <v>0</v>
      </c>
      <c r="K317" s="32">
        <v>0</v>
      </c>
      <c r="L317" s="32">
        <v>0</v>
      </c>
      <c r="M317" s="32">
        <v>0</v>
      </c>
      <c r="N317" s="32">
        <v>0</v>
      </c>
      <c r="O317" s="32">
        <v>0</v>
      </c>
      <c r="P317" s="32">
        <v>0</v>
      </c>
      <c r="Q317" s="32">
        <v>0</v>
      </c>
      <c r="R317" s="32">
        <v>0</v>
      </c>
      <c r="S317" s="32">
        <v>0</v>
      </c>
    </row>
    <row r="318" spans="2:19">
      <c r="B318" s="5">
        <v>1992</v>
      </c>
      <c r="C318" s="32">
        <v>0</v>
      </c>
      <c r="D318" s="32">
        <v>0</v>
      </c>
      <c r="E318" s="32">
        <v>0</v>
      </c>
      <c r="F318" s="32">
        <v>0</v>
      </c>
      <c r="G318" s="32">
        <v>0</v>
      </c>
      <c r="H318" s="32">
        <v>0</v>
      </c>
      <c r="I318" s="32">
        <v>0</v>
      </c>
      <c r="J318" s="32">
        <v>0</v>
      </c>
      <c r="K318" s="32">
        <v>0</v>
      </c>
      <c r="L318" s="32">
        <v>0</v>
      </c>
      <c r="M318" s="32">
        <v>0</v>
      </c>
      <c r="N318" s="32">
        <v>0</v>
      </c>
      <c r="O318" s="32">
        <v>0</v>
      </c>
      <c r="P318" s="32">
        <v>0</v>
      </c>
      <c r="Q318" s="32">
        <v>0</v>
      </c>
      <c r="R318" s="32">
        <v>0</v>
      </c>
      <c r="S318" s="32">
        <v>0</v>
      </c>
    </row>
    <row r="319" spans="2:19">
      <c r="B319" s="5">
        <v>1991</v>
      </c>
      <c r="C319" s="32">
        <v>0</v>
      </c>
      <c r="D319" s="32">
        <v>0</v>
      </c>
      <c r="E319" s="32">
        <v>0</v>
      </c>
      <c r="F319" s="32">
        <v>0</v>
      </c>
      <c r="G319" s="32">
        <v>0</v>
      </c>
      <c r="H319" s="32">
        <v>0</v>
      </c>
      <c r="I319" s="32">
        <v>0</v>
      </c>
      <c r="J319" s="32">
        <v>0</v>
      </c>
      <c r="K319" s="32">
        <v>0</v>
      </c>
      <c r="L319" s="32">
        <v>0</v>
      </c>
      <c r="M319" s="32">
        <v>0</v>
      </c>
      <c r="N319" s="32">
        <v>0</v>
      </c>
      <c r="O319" s="32">
        <v>0</v>
      </c>
      <c r="P319" s="32">
        <v>0</v>
      </c>
      <c r="Q319" s="32">
        <v>0</v>
      </c>
      <c r="R319" s="32">
        <v>0</v>
      </c>
      <c r="S319" s="32">
        <v>0</v>
      </c>
    </row>
    <row r="320" spans="2:19">
      <c r="B320" s="5">
        <v>1990</v>
      </c>
      <c r="C320" s="32">
        <v>0</v>
      </c>
      <c r="D320" s="32">
        <v>0</v>
      </c>
      <c r="E320" s="32">
        <v>0</v>
      </c>
      <c r="F320" s="32">
        <v>0</v>
      </c>
      <c r="G320" s="32">
        <v>0</v>
      </c>
      <c r="H320" s="32">
        <v>0</v>
      </c>
      <c r="I320" s="32">
        <v>0</v>
      </c>
      <c r="J320" s="32">
        <v>0</v>
      </c>
      <c r="K320" s="32">
        <v>0</v>
      </c>
      <c r="L320" s="32">
        <v>0</v>
      </c>
      <c r="M320" s="32">
        <v>0</v>
      </c>
      <c r="N320" s="32">
        <v>0</v>
      </c>
      <c r="O320" s="32">
        <v>0</v>
      </c>
      <c r="P320" s="32">
        <v>0</v>
      </c>
      <c r="Q320" s="32">
        <v>0</v>
      </c>
      <c r="R320" s="32">
        <v>0</v>
      </c>
      <c r="S320" s="32">
        <v>0</v>
      </c>
    </row>
    <row r="321" spans="2:19">
      <c r="B321" s="5">
        <v>1989</v>
      </c>
      <c r="C321" s="32">
        <v>0</v>
      </c>
      <c r="D321" s="32">
        <v>0</v>
      </c>
      <c r="E321" s="32">
        <v>0</v>
      </c>
      <c r="F321" s="32">
        <v>0</v>
      </c>
      <c r="G321" s="32">
        <v>0</v>
      </c>
      <c r="H321" s="32">
        <v>0</v>
      </c>
      <c r="I321" s="32">
        <v>0</v>
      </c>
      <c r="J321" s="32">
        <v>0</v>
      </c>
      <c r="K321" s="32">
        <v>0</v>
      </c>
      <c r="L321" s="32">
        <v>0</v>
      </c>
      <c r="M321" s="32">
        <v>0</v>
      </c>
      <c r="N321" s="32">
        <v>0</v>
      </c>
      <c r="O321" s="32">
        <v>0</v>
      </c>
      <c r="P321" s="32">
        <v>0</v>
      </c>
      <c r="Q321" s="32">
        <v>0</v>
      </c>
      <c r="R321" s="32">
        <v>0</v>
      </c>
      <c r="S321" s="32">
        <v>0</v>
      </c>
    </row>
    <row r="322" spans="2:19">
      <c r="B322" s="5">
        <v>1988</v>
      </c>
      <c r="C322" s="32">
        <v>19327</v>
      </c>
      <c r="D322" s="32">
        <v>19327</v>
      </c>
      <c r="E322" s="32">
        <v>19327</v>
      </c>
      <c r="F322" s="32">
        <v>19327</v>
      </c>
      <c r="G322" s="32">
        <v>19327</v>
      </c>
      <c r="H322" s="32">
        <v>19327</v>
      </c>
      <c r="I322" s="32">
        <v>19327</v>
      </c>
      <c r="J322" s="32">
        <v>19327</v>
      </c>
      <c r="K322" s="32">
        <v>19327</v>
      </c>
      <c r="L322" s="32">
        <v>19327</v>
      </c>
      <c r="M322" s="32">
        <v>19327</v>
      </c>
      <c r="N322" s="32">
        <v>19327</v>
      </c>
      <c r="O322" s="32">
        <v>19327</v>
      </c>
      <c r="P322" s="32">
        <v>19327</v>
      </c>
      <c r="Q322" s="32">
        <v>19327</v>
      </c>
      <c r="R322" s="32">
        <v>19327</v>
      </c>
      <c r="S322" s="32">
        <v>19327</v>
      </c>
    </row>
    <row r="323" spans="2:19">
      <c r="B323" s="5">
        <v>1987</v>
      </c>
      <c r="C323" s="32">
        <v>0</v>
      </c>
      <c r="D323" s="32">
        <v>0</v>
      </c>
      <c r="E323" s="32">
        <v>0</v>
      </c>
      <c r="F323" s="32">
        <v>0</v>
      </c>
      <c r="G323" s="32">
        <v>0</v>
      </c>
      <c r="H323" s="32">
        <v>0</v>
      </c>
      <c r="I323" s="32">
        <v>0</v>
      </c>
      <c r="J323" s="32">
        <v>0</v>
      </c>
      <c r="K323" s="32">
        <v>0</v>
      </c>
      <c r="L323" s="32">
        <v>0</v>
      </c>
      <c r="M323" s="32">
        <v>0</v>
      </c>
      <c r="N323" s="32">
        <v>0</v>
      </c>
      <c r="O323" s="32">
        <v>0</v>
      </c>
      <c r="P323" s="32">
        <v>0</v>
      </c>
      <c r="Q323" s="32">
        <v>0</v>
      </c>
      <c r="R323" s="32">
        <v>0</v>
      </c>
      <c r="S323" s="32">
        <v>0</v>
      </c>
    </row>
    <row r="324" spans="2:19">
      <c r="B324" s="5">
        <v>1986</v>
      </c>
      <c r="C324" s="32">
        <v>0</v>
      </c>
      <c r="D324" s="32">
        <v>0</v>
      </c>
      <c r="E324" s="32">
        <v>0</v>
      </c>
      <c r="F324" s="32">
        <v>0</v>
      </c>
      <c r="G324" s="32">
        <v>0</v>
      </c>
      <c r="H324" s="32">
        <v>0</v>
      </c>
      <c r="I324" s="32">
        <v>0</v>
      </c>
      <c r="J324" s="32">
        <v>0</v>
      </c>
      <c r="K324" s="32">
        <v>0</v>
      </c>
      <c r="L324" s="32">
        <v>0</v>
      </c>
      <c r="M324" s="32">
        <v>0</v>
      </c>
      <c r="N324" s="32">
        <v>0</v>
      </c>
      <c r="O324" s="32">
        <v>0</v>
      </c>
      <c r="P324" s="32">
        <v>0</v>
      </c>
      <c r="Q324" s="32">
        <v>0</v>
      </c>
      <c r="R324" s="32">
        <v>0</v>
      </c>
      <c r="S324" s="32">
        <v>0</v>
      </c>
    </row>
    <row r="325" spans="2:19">
      <c r="B325" s="5">
        <v>1985</v>
      </c>
      <c r="C325" s="32">
        <v>0</v>
      </c>
      <c r="D325" s="32">
        <v>0</v>
      </c>
      <c r="E325" s="32">
        <v>0</v>
      </c>
      <c r="F325" s="32">
        <v>0</v>
      </c>
      <c r="G325" s="32">
        <v>0</v>
      </c>
      <c r="H325" s="32">
        <v>0</v>
      </c>
      <c r="I325" s="32">
        <v>0</v>
      </c>
      <c r="J325" s="32">
        <v>0</v>
      </c>
      <c r="K325" s="32">
        <v>0</v>
      </c>
      <c r="L325" s="32">
        <v>0</v>
      </c>
      <c r="M325" s="32">
        <v>0</v>
      </c>
      <c r="N325" s="32">
        <v>0</v>
      </c>
      <c r="O325" s="32">
        <v>0</v>
      </c>
      <c r="P325" s="32">
        <v>0</v>
      </c>
      <c r="Q325" s="32">
        <v>0</v>
      </c>
      <c r="R325" s="32">
        <v>0</v>
      </c>
      <c r="S325" s="32">
        <v>0</v>
      </c>
    </row>
    <row r="326" spans="2:19">
      <c r="B326" s="5">
        <v>1984</v>
      </c>
      <c r="C326" s="32">
        <v>0</v>
      </c>
      <c r="D326" s="32">
        <v>0</v>
      </c>
      <c r="E326" s="32">
        <v>0</v>
      </c>
      <c r="F326" s="32">
        <v>0</v>
      </c>
      <c r="G326" s="32">
        <v>0</v>
      </c>
      <c r="H326" s="32">
        <v>0</v>
      </c>
      <c r="I326" s="32">
        <v>0</v>
      </c>
      <c r="J326" s="32">
        <v>0</v>
      </c>
      <c r="K326" s="32">
        <v>0</v>
      </c>
      <c r="L326" s="32">
        <v>0</v>
      </c>
      <c r="M326" s="32">
        <v>0</v>
      </c>
      <c r="N326" s="32">
        <v>0</v>
      </c>
      <c r="O326" s="32">
        <v>0</v>
      </c>
      <c r="P326" s="32">
        <v>0</v>
      </c>
      <c r="Q326" s="32">
        <v>0</v>
      </c>
      <c r="R326" s="32">
        <v>0</v>
      </c>
      <c r="S326" s="32">
        <v>0</v>
      </c>
    </row>
    <row r="327" spans="2:19">
      <c r="B327" s="5">
        <v>1983</v>
      </c>
      <c r="C327" s="32">
        <v>0</v>
      </c>
      <c r="D327" s="32">
        <v>0</v>
      </c>
      <c r="E327" s="32">
        <v>0</v>
      </c>
      <c r="F327" s="32">
        <v>0</v>
      </c>
      <c r="G327" s="32">
        <v>0</v>
      </c>
      <c r="H327" s="32">
        <v>0</v>
      </c>
      <c r="I327" s="32">
        <v>0</v>
      </c>
      <c r="J327" s="32">
        <v>0</v>
      </c>
      <c r="K327" s="32">
        <v>0</v>
      </c>
      <c r="L327" s="32">
        <v>0</v>
      </c>
      <c r="M327" s="32">
        <v>0</v>
      </c>
      <c r="N327" s="32">
        <v>0</v>
      </c>
      <c r="O327" s="32">
        <v>0</v>
      </c>
      <c r="P327" s="32">
        <v>0</v>
      </c>
      <c r="Q327" s="32">
        <v>0</v>
      </c>
      <c r="R327" s="32">
        <v>0</v>
      </c>
      <c r="S327" s="32">
        <v>0</v>
      </c>
    </row>
    <row r="328" spans="2:19">
      <c r="B328" s="5">
        <v>1982</v>
      </c>
      <c r="C328" s="32">
        <v>0</v>
      </c>
      <c r="D328" s="32">
        <v>0</v>
      </c>
      <c r="E328" s="32">
        <v>0</v>
      </c>
      <c r="F328" s="32">
        <v>0</v>
      </c>
      <c r="G328" s="32">
        <v>0</v>
      </c>
      <c r="H328" s="32">
        <v>0</v>
      </c>
      <c r="I328" s="32">
        <v>0</v>
      </c>
      <c r="J328" s="32">
        <v>0</v>
      </c>
      <c r="K328" s="32">
        <v>0</v>
      </c>
      <c r="L328" s="32">
        <v>0</v>
      </c>
      <c r="M328" s="32">
        <v>0</v>
      </c>
      <c r="N328" s="32">
        <v>0</v>
      </c>
      <c r="O328" s="32">
        <v>0</v>
      </c>
      <c r="P328" s="32">
        <v>0</v>
      </c>
      <c r="Q328" s="32">
        <v>0</v>
      </c>
      <c r="R328" s="32">
        <v>0</v>
      </c>
      <c r="S328" s="32">
        <v>0</v>
      </c>
    </row>
    <row r="329" spans="2:19">
      <c r="B329" s="5">
        <v>1981</v>
      </c>
      <c r="C329" s="32">
        <v>0</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v>0</v>
      </c>
    </row>
    <row r="330" spans="2:19">
      <c r="B330" s="5">
        <v>1980</v>
      </c>
      <c r="C330" s="32">
        <v>2783</v>
      </c>
      <c r="D330" s="32">
        <v>2783</v>
      </c>
      <c r="E330" s="32">
        <v>2783</v>
      </c>
      <c r="F330" s="32">
        <v>2783</v>
      </c>
      <c r="G330" s="32">
        <v>2783</v>
      </c>
      <c r="H330" s="32">
        <v>2783</v>
      </c>
      <c r="I330" s="32">
        <v>2783</v>
      </c>
      <c r="J330" s="32">
        <v>2783</v>
      </c>
      <c r="K330" s="32">
        <v>2783</v>
      </c>
      <c r="L330" s="32">
        <v>2783</v>
      </c>
      <c r="M330" s="32">
        <v>2783</v>
      </c>
      <c r="N330" s="32">
        <v>2783</v>
      </c>
      <c r="O330" s="32">
        <v>2783</v>
      </c>
      <c r="P330" s="32">
        <v>2783</v>
      </c>
      <c r="Q330" s="32">
        <v>2783</v>
      </c>
      <c r="R330" s="32">
        <v>2783</v>
      </c>
      <c r="S330" s="32">
        <v>2783</v>
      </c>
    </row>
    <row r="331" spans="2:19">
      <c r="B331" s="5">
        <v>1979</v>
      </c>
      <c r="C331" s="32">
        <v>0</v>
      </c>
      <c r="D331" s="32">
        <v>0</v>
      </c>
      <c r="E331" s="32">
        <v>0</v>
      </c>
      <c r="F331" s="32">
        <v>0</v>
      </c>
      <c r="G331" s="32">
        <v>0</v>
      </c>
      <c r="H331" s="32">
        <v>0</v>
      </c>
      <c r="I331" s="32">
        <v>0</v>
      </c>
      <c r="J331" s="32">
        <v>0</v>
      </c>
      <c r="K331" s="32">
        <v>0</v>
      </c>
      <c r="L331" s="32">
        <v>0</v>
      </c>
      <c r="M331" s="32">
        <v>0</v>
      </c>
      <c r="N331" s="32">
        <v>0</v>
      </c>
      <c r="O331" s="32">
        <v>0</v>
      </c>
      <c r="P331" s="32">
        <v>0</v>
      </c>
      <c r="Q331" s="32">
        <v>0</v>
      </c>
      <c r="R331" s="32">
        <v>0</v>
      </c>
      <c r="S331" s="32">
        <v>0</v>
      </c>
    </row>
    <row r="332" spans="2:19">
      <c r="B332" s="5">
        <v>1978</v>
      </c>
      <c r="C332" s="32">
        <v>45346</v>
      </c>
      <c r="D332" s="32">
        <v>45346</v>
      </c>
      <c r="E332" s="32">
        <v>45346</v>
      </c>
      <c r="F332" s="32">
        <v>45346</v>
      </c>
      <c r="G332" s="32">
        <v>45346</v>
      </c>
      <c r="H332" s="32">
        <v>45346</v>
      </c>
      <c r="I332" s="32">
        <v>45346</v>
      </c>
      <c r="J332" s="32">
        <v>45346</v>
      </c>
      <c r="K332" s="32">
        <v>45346</v>
      </c>
      <c r="L332" s="32">
        <v>45346</v>
      </c>
      <c r="M332" s="32">
        <v>45346</v>
      </c>
      <c r="N332" s="32">
        <v>45346</v>
      </c>
      <c r="O332" s="32">
        <v>45346</v>
      </c>
      <c r="P332" s="32">
        <v>45346</v>
      </c>
      <c r="Q332" s="32">
        <v>45346</v>
      </c>
      <c r="R332" s="32">
        <v>45346</v>
      </c>
      <c r="S332" s="32">
        <v>45346</v>
      </c>
    </row>
    <row r="333" spans="2:19">
      <c r="B333" s="5">
        <v>1977</v>
      </c>
      <c r="C333" s="32">
        <v>215715</v>
      </c>
      <c r="D333" s="32">
        <v>215715</v>
      </c>
      <c r="E333" s="32">
        <v>215715</v>
      </c>
      <c r="F333" s="32">
        <v>215715</v>
      </c>
      <c r="G333" s="32">
        <v>215715</v>
      </c>
      <c r="H333" s="32">
        <v>215715</v>
      </c>
      <c r="I333" s="32">
        <v>215715</v>
      </c>
      <c r="J333" s="32">
        <v>215715</v>
      </c>
      <c r="K333" s="32">
        <v>215715</v>
      </c>
      <c r="L333" s="32">
        <v>215715</v>
      </c>
      <c r="M333" s="32">
        <v>215715</v>
      </c>
      <c r="N333" s="32">
        <v>215715</v>
      </c>
      <c r="O333" s="32">
        <v>215715</v>
      </c>
      <c r="P333" s="32">
        <v>215715</v>
      </c>
      <c r="Q333" s="32">
        <v>215715</v>
      </c>
      <c r="R333" s="32">
        <v>215715</v>
      </c>
      <c r="S333" s="32">
        <v>215715</v>
      </c>
    </row>
    <row r="334" spans="2:19">
      <c r="B334" s="5">
        <v>1976</v>
      </c>
      <c r="C334" s="32">
        <v>8951</v>
      </c>
      <c r="D334" s="32">
        <v>8951</v>
      </c>
      <c r="E334" s="32">
        <v>8951</v>
      </c>
      <c r="F334" s="32">
        <v>8951</v>
      </c>
      <c r="G334" s="32">
        <v>8951</v>
      </c>
      <c r="H334" s="32">
        <v>8951</v>
      </c>
      <c r="I334" s="32">
        <v>8951</v>
      </c>
      <c r="J334" s="32">
        <v>8951</v>
      </c>
      <c r="K334" s="32">
        <v>8951</v>
      </c>
      <c r="L334" s="32">
        <v>8951</v>
      </c>
      <c r="M334" s="32">
        <v>8951</v>
      </c>
      <c r="N334" s="32">
        <v>8951</v>
      </c>
      <c r="O334" s="32">
        <v>8951</v>
      </c>
      <c r="P334" s="32">
        <v>8951</v>
      </c>
      <c r="Q334" s="32">
        <v>8951</v>
      </c>
      <c r="R334" s="32">
        <v>8951</v>
      </c>
      <c r="S334" s="32">
        <v>8951</v>
      </c>
    </row>
    <row r="335" spans="2:19">
      <c r="B335" s="5">
        <v>1975</v>
      </c>
      <c r="C335" s="32">
        <v>0</v>
      </c>
      <c r="D335" s="32">
        <v>0</v>
      </c>
      <c r="E335" s="32">
        <v>0</v>
      </c>
      <c r="F335" s="32">
        <v>0</v>
      </c>
      <c r="G335" s="32">
        <v>0</v>
      </c>
      <c r="H335" s="32">
        <v>0</v>
      </c>
      <c r="I335" s="32">
        <v>0</v>
      </c>
      <c r="J335" s="32">
        <v>0</v>
      </c>
      <c r="K335" s="32">
        <v>0</v>
      </c>
      <c r="L335" s="32">
        <v>0</v>
      </c>
      <c r="M335" s="32">
        <v>0</v>
      </c>
      <c r="N335" s="32">
        <v>0</v>
      </c>
      <c r="O335" s="32">
        <v>0</v>
      </c>
      <c r="P335" s="32">
        <v>0</v>
      </c>
      <c r="Q335" s="32">
        <v>0</v>
      </c>
      <c r="R335" s="32">
        <v>0</v>
      </c>
      <c r="S335" s="32">
        <v>0</v>
      </c>
    </row>
    <row r="336" spans="2:19">
      <c r="B336" s="5">
        <v>1974</v>
      </c>
      <c r="C336" s="32">
        <v>0</v>
      </c>
      <c r="D336" s="32">
        <v>0</v>
      </c>
      <c r="E336" s="32">
        <v>0</v>
      </c>
      <c r="F336" s="32">
        <v>0</v>
      </c>
      <c r="G336" s="32">
        <v>0</v>
      </c>
      <c r="H336" s="32">
        <v>0</v>
      </c>
      <c r="I336" s="32">
        <v>0</v>
      </c>
      <c r="J336" s="32">
        <v>0</v>
      </c>
      <c r="K336" s="32">
        <v>0</v>
      </c>
      <c r="L336" s="32">
        <v>0</v>
      </c>
      <c r="M336" s="32">
        <v>0</v>
      </c>
      <c r="N336" s="32">
        <v>0</v>
      </c>
      <c r="O336" s="32">
        <v>0</v>
      </c>
      <c r="P336" s="32">
        <v>0</v>
      </c>
      <c r="Q336" s="32">
        <v>0</v>
      </c>
      <c r="R336" s="32">
        <v>0</v>
      </c>
      <c r="S336" s="32">
        <v>0</v>
      </c>
    </row>
    <row r="337" spans="2:19">
      <c r="B337" s="5">
        <v>1973</v>
      </c>
      <c r="C337" s="32">
        <v>939</v>
      </c>
      <c r="D337" s="32">
        <v>939</v>
      </c>
      <c r="E337" s="32">
        <v>939</v>
      </c>
      <c r="F337" s="32">
        <v>939</v>
      </c>
      <c r="G337" s="32">
        <v>939</v>
      </c>
      <c r="H337" s="32">
        <v>939</v>
      </c>
      <c r="I337" s="32">
        <v>939</v>
      </c>
      <c r="J337" s="32">
        <v>939</v>
      </c>
      <c r="K337" s="32">
        <v>939</v>
      </c>
      <c r="L337" s="32">
        <v>939</v>
      </c>
      <c r="M337" s="32">
        <v>939</v>
      </c>
      <c r="N337" s="32">
        <v>939</v>
      </c>
      <c r="O337" s="32">
        <v>939</v>
      </c>
      <c r="P337" s="32">
        <v>939</v>
      </c>
      <c r="Q337" s="32">
        <v>939</v>
      </c>
      <c r="R337" s="32">
        <v>939</v>
      </c>
      <c r="S337" s="32">
        <v>939</v>
      </c>
    </row>
    <row r="338" spans="2:19">
      <c r="B338" s="5">
        <v>1972</v>
      </c>
      <c r="C338" s="32">
        <v>5940</v>
      </c>
      <c r="D338" s="32">
        <v>5940</v>
      </c>
      <c r="E338" s="32">
        <v>5940</v>
      </c>
      <c r="F338" s="32">
        <v>5940</v>
      </c>
      <c r="G338" s="32">
        <v>5940</v>
      </c>
      <c r="H338" s="32">
        <v>5940</v>
      </c>
      <c r="I338" s="32">
        <v>5940</v>
      </c>
      <c r="J338" s="32">
        <v>5940</v>
      </c>
      <c r="K338" s="32">
        <v>5940</v>
      </c>
      <c r="L338" s="32">
        <v>5940</v>
      </c>
      <c r="M338" s="32">
        <v>5940</v>
      </c>
      <c r="N338" s="32">
        <v>5940</v>
      </c>
      <c r="O338" s="32">
        <v>5940</v>
      </c>
      <c r="P338" s="32">
        <v>5940</v>
      </c>
      <c r="Q338" s="32">
        <v>5940</v>
      </c>
      <c r="R338" s="32">
        <v>5940</v>
      </c>
      <c r="S338" s="32">
        <v>5940</v>
      </c>
    </row>
    <row r="339" spans="2:19">
      <c r="B339" s="5">
        <v>1971</v>
      </c>
      <c r="C339" s="32">
        <v>606</v>
      </c>
      <c r="D339" s="32">
        <v>606</v>
      </c>
      <c r="E339" s="32">
        <v>606</v>
      </c>
      <c r="F339" s="32">
        <v>606</v>
      </c>
      <c r="G339" s="32">
        <v>606</v>
      </c>
      <c r="H339" s="32">
        <v>606</v>
      </c>
      <c r="I339" s="32">
        <v>606</v>
      </c>
      <c r="J339" s="32">
        <v>606</v>
      </c>
      <c r="K339" s="32">
        <v>606</v>
      </c>
      <c r="L339" s="32">
        <v>606</v>
      </c>
      <c r="M339" s="32">
        <v>606</v>
      </c>
      <c r="N339" s="32">
        <v>606</v>
      </c>
      <c r="O339" s="32">
        <v>606</v>
      </c>
      <c r="P339" s="32">
        <v>606</v>
      </c>
      <c r="Q339" s="32">
        <v>606</v>
      </c>
      <c r="R339" s="32">
        <v>606</v>
      </c>
      <c r="S339" s="32">
        <v>606</v>
      </c>
    </row>
    <row r="340" spans="2:19">
      <c r="B340" s="5">
        <v>1970</v>
      </c>
      <c r="C340" s="32">
        <v>0</v>
      </c>
      <c r="D340" s="32">
        <v>0</v>
      </c>
      <c r="E340" s="32">
        <v>0</v>
      </c>
      <c r="F340" s="32">
        <v>0</v>
      </c>
      <c r="G340" s="32">
        <v>0</v>
      </c>
      <c r="H340" s="32">
        <v>0</v>
      </c>
      <c r="I340" s="32">
        <v>0</v>
      </c>
      <c r="J340" s="32">
        <v>0</v>
      </c>
      <c r="K340" s="32">
        <v>0</v>
      </c>
      <c r="L340" s="32">
        <v>0</v>
      </c>
      <c r="M340" s="32">
        <v>0</v>
      </c>
      <c r="N340" s="32">
        <v>0</v>
      </c>
      <c r="O340" s="32">
        <v>0</v>
      </c>
      <c r="P340" s="32">
        <v>0</v>
      </c>
      <c r="Q340" s="32">
        <v>0</v>
      </c>
      <c r="R340" s="32">
        <v>0</v>
      </c>
      <c r="S340" s="32">
        <v>0</v>
      </c>
    </row>
    <row r="341" spans="2:19">
      <c r="B341" s="5">
        <v>1969</v>
      </c>
      <c r="C341" s="32">
        <v>0</v>
      </c>
      <c r="D341" s="32">
        <v>0</v>
      </c>
      <c r="E341" s="32">
        <v>0</v>
      </c>
      <c r="F341" s="32">
        <v>0</v>
      </c>
      <c r="G341" s="32">
        <v>0</v>
      </c>
      <c r="H341" s="32">
        <v>0</v>
      </c>
      <c r="I341" s="32">
        <v>0</v>
      </c>
      <c r="J341" s="32">
        <v>0</v>
      </c>
      <c r="K341" s="32">
        <v>0</v>
      </c>
      <c r="L341" s="32">
        <v>0</v>
      </c>
      <c r="M341" s="32">
        <v>0</v>
      </c>
      <c r="N341" s="32">
        <v>0</v>
      </c>
      <c r="O341" s="32">
        <v>0</v>
      </c>
      <c r="P341" s="32">
        <v>0</v>
      </c>
      <c r="Q341" s="32">
        <v>0</v>
      </c>
      <c r="R341" s="32">
        <v>0</v>
      </c>
      <c r="S341" s="32">
        <v>0</v>
      </c>
    </row>
    <row r="342" spans="2:19">
      <c r="B342" s="5">
        <v>1968</v>
      </c>
      <c r="C342" s="32">
        <v>3595</v>
      </c>
      <c r="D342" s="32">
        <v>3595</v>
      </c>
      <c r="E342" s="32">
        <v>3595</v>
      </c>
      <c r="F342" s="32">
        <v>3595</v>
      </c>
      <c r="G342" s="32">
        <v>3595</v>
      </c>
      <c r="H342" s="32">
        <v>3595</v>
      </c>
      <c r="I342" s="32">
        <v>3595</v>
      </c>
      <c r="J342" s="32">
        <v>3595</v>
      </c>
      <c r="K342" s="32">
        <v>3595</v>
      </c>
      <c r="L342" s="32">
        <v>3595</v>
      </c>
      <c r="M342" s="32">
        <v>3595</v>
      </c>
      <c r="N342" s="32">
        <v>3595</v>
      </c>
      <c r="O342" s="32">
        <v>3595</v>
      </c>
      <c r="P342" s="32">
        <v>3595</v>
      </c>
      <c r="Q342" s="32">
        <v>3595</v>
      </c>
      <c r="R342" s="32">
        <v>3595</v>
      </c>
      <c r="S342" s="32">
        <v>3595</v>
      </c>
    </row>
    <row r="343" spans="2:19">
      <c r="B343" s="5">
        <v>1967</v>
      </c>
      <c r="C343" s="32">
        <v>0</v>
      </c>
      <c r="D343" s="32">
        <v>0</v>
      </c>
      <c r="E343" s="32">
        <v>0</v>
      </c>
      <c r="F343" s="32">
        <v>0</v>
      </c>
      <c r="G343" s="32">
        <v>0</v>
      </c>
      <c r="H343" s="32">
        <v>0</v>
      </c>
      <c r="I343" s="32">
        <v>0</v>
      </c>
      <c r="J343" s="32">
        <v>0</v>
      </c>
      <c r="K343" s="32">
        <v>0</v>
      </c>
      <c r="L343" s="32">
        <v>0</v>
      </c>
      <c r="M343" s="32">
        <v>0</v>
      </c>
      <c r="N343" s="32">
        <v>0</v>
      </c>
      <c r="O343" s="32">
        <v>0</v>
      </c>
      <c r="P343" s="32">
        <v>0</v>
      </c>
      <c r="Q343" s="32">
        <v>0</v>
      </c>
      <c r="R343" s="32">
        <v>0</v>
      </c>
      <c r="S343" s="32">
        <v>0</v>
      </c>
    </row>
    <row r="344" spans="2:19">
      <c r="B344" s="5">
        <v>1966</v>
      </c>
      <c r="C344" s="32">
        <v>0</v>
      </c>
      <c r="D344" s="32">
        <v>0</v>
      </c>
      <c r="E344" s="32">
        <v>0</v>
      </c>
      <c r="F344" s="32">
        <v>0</v>
      </c>
      <c r="G344" s="32">
        <v>0</v>
      </c>
      <c r="H344" s="32">
        <v>0</v>
      </c>
      <c r="I344" s="32">
        <v>0</v>
      </c>
      <c r="J344" s="32">
        <v>0</v>
      </c>
      <c r="K344" s="32">
        <v>0</v>
      </c>
      <c r="L344" s="32">
        <v>0</v>
      </c>
      <c r="M344" s="32">
        <v>0</v>
      </c>
      <c r="N344" s="32">
        <v>0</v>
      </c>
      <c r="O344" s="32">
        <v>0</v>
      </c>
      <c r="P344" s="32">
        <v>0</v>
      </c>
      <c r="Q344" s="32">
        <v>0</v>
      </c>
      <c r="R344" s="32">
        <v>0</v>
      </c>
      <c r="S344" s="32">
        <v>0</v>
      </c>
    </row>
    <row r="345" spans="2:19">
      <c r="B345" s="5">
        <v>1965</v>
      </c>
      <c r="C345" s="32">
        <v>4059</v>
      </c>
      <c r="D345" s="32">
        <v>4059</v>
      </c>
      <c r="E345" s="32">
        <v>4059</v>
      </c>
      <c r="F345" s="32">
        <v>4059</v>
      </c>
      <c r="G345" s="32">
        <v>4059</v>
      </c>
      <c r="H345" s="32">
        <v>4059</v>
      </c>
      <c r="I345" s="32">
        <v>4059</v>
      </c>
      <c r="J345" s="32">
        <v>4059</v>
      </c>
      <c r="K345" s="32">
        <v>4059</v>
      </c>
      <c r="L345" s="32">
        <v>4059</v>
      </c>
      <c r="M345" s="32">
        <v>4059</v>
      </c>
      <c r="N345" s="32">
        <v>4059</v>
      </c>
      <c r="O345" s="32">
        <v>4059</v>
      </c>
      <c r="P345" s="32">
        <v>4059</v>
      </c>
      <c r="Q345" s="32">
        <v>4059</v>
      </c>
      <c r="R345" s="32">
        <v>4059</v>
      </c>
      <c r="S345" s="32">
        <v>4059</v>
      </c>
    </row>
    <row r="346" spans="2:19">
      <c r="B346" s="5">
        <v>1964</v>
      </c>
      <c r="C346" s="32">
        <v>2446</v>
      </c>
      <c r="D346" s="32">
        <v>2446</v>
      </c>
      <c r="E346" s="32">
        <v>2446</v>
      </c>
      <c r="F346" s="32">
        <v>2446</v>
      </c>
      <c r="G346" s="32">
        <v>2446</v>
      </c>
      <c r="H346" s="32">
        <v>2446</v>
      </c>
      <c r="I346" s="32">
        <v>2446</v>
      </c>
      <c r="J346" s="32">
        <v>2446</v>
      </c>
      <c r="K346" s="32">
        <v>2446</v>
      </c>
      <c r="L346" s="32">
        <v>2446</v>
      </c>
      <c r="M346" s="32">
        <v>2446</v>
      </c>
      <c r="N346" s="32">
        <v>2446</v>
      </c>
      <c r="O346" s="32">
        <v>2446</v>
      </c>
      <c r="P346" s="32">
        <v>2446</v>
      </c>
      <c r="Q346" s="32">
        <v>2446</v>
      </c>
      <c r="R346" s="32">
        <v>2446</v>
      </c>
      <c r="S346" s="32">
        <v>2446</v>
      </c>
    </row>
    <row r="347" spans="2:19">
      <c r="B347" s="5">
        <v>1963</v>
      </c>
      <c r="C347" s="32">
        <v>4197</v>
      </c>
      <c r="D347" s="32">
        <v>4197</v>
      </c>
      <c r="E347" s="32">
        <v>4197</v>
      </c>
      <c r="F347" s="32">
        <v>4197</v>
      </c>
      <c r="G347" s="32">
        <v>4197</v>
      </c>
      <c r="H347" s="32">
        <v>4197</v>
      </c>
      <c r="I347" s="32">
        <v>4197</v>
      </c>
      <c r="J347" s="32">
        <v>4197</v>
      </c>
      <c r="K347" s="32">
        <v>4197</v>
      </c>
      <c r="L347" s="32">
        <v>4197</v>
      </c>
      <c r="M347" s="32">
        <v>4197</v>
      </c>
      <c r="N347" s="32">
        <v>4197</v>
      </c>
      <c r="O347" s="32">
        <v>4197</v>
      </c>
      <c r="P347" s="32">
        <v>4197</v>
      </c>
      <c r="Q347" s="32">
        <v>4197</v>
      </c>
      <c r="R347" s="32">
        <v>4197</v>
      </c>
      <c r="S347" s="32">
        <v>4197</v>
      </c>
    </row>
    <row r="348" spans="2:19">
      <c r="B348" s="5">
        <v>1962</v>
      </c>
      <c r="C348" s="32">
        <v>858</v>
      </c>
      <c r="D348" s="32">
        <v>858</v>
      </c>
      <c r="E348" s="32">
        <v>858</v>
      </c>
      <c r="F348" s="32">
        <v>858</v>
      </c>
      <c r="G348" s="32">
        <v>858</v>
      </c>
      <c r="H348" s="32">
        <v>858</v>
      </c>
      <c r="I348" s="32">
        <v>858</v>
      </c>
      <c r="J348" s="32">
        <v>858</v>
      </c>
      <c r="K348" s="32">
        <v>858</v>
      </c>
      <c r="L348" s="32">
        <v>858</v>
      </c>
      <c r="M348" s="32">
        <v>858</v>
      </c>
      <c r="N348" s="32">
        <v>858</v>
      </c>
      <c r="O348" s="32">
        <v>858</v>
      </c>
      <c r="P348" s="32">
        <v>858</v>
      </c>
      <c r="Q348" s="32">
        <v>858</v>
      </c>
      <c r="R348" s="32">
        <v>858</v>
      </c>
      <c r="S348" s="32">
        <v>858</v>
      </c>
    </row>
    <row r="349" spans="2:19">
      <c r="B349" s="5">
        <v>1961</v>
      </c>
      <c r="C349" s="32">
        <v>20921</v>
      </c>
      <c r="D349" s="32">
        <v>20921</v>
      </c>
      <c r="E349" s="32">
        <v>20921</v>
      </c>
      <c r="F349" s="32">
        <v>20921</v>
      </c>
      <c r="G349" s="32">
        <v>20921</v>
      </c>
      <c r="H349" s="32">
        <v>20921</v>
      </c>
      <c r="I349" s="32">
        <v>20921</v>
      </c>
      <c r="J349" s="32">
        <v>20921</v>
      </c>
      <c r="K349" s="32">
        <v>20921</v>
      </c>
      <c r="L349" s="32">
        <v>20921</v>
      </c>
      <c r="M349" s="32">
        <v>20921</v>
      </c>
      <c r="N349" s="32">
        <v>20921</v>
      </c>
      <c r="O349" s="32">
        <v>20921</v>
      </c>
      <c r="P349" s="32">
        <v>20921</v>
      </c>
      <c r="Q349" s="32">
        <v>20921</v>
      </c>
      <c r="R349" s="32">
        <v>20921</v>
      </c>
      <c r="S349" s="32">
        <v>20921</v>
      </c>
    </row>
    <row r="350" spans="2:19">
      <c r="B350" s="5">
        <v>1960</v>
      </c>
      <c r="C350" s="32">
        <v>0</v>
      </c>
      <c r="D350" s="32">
        <v>0</v>
      </c>
      <c r="E350" s="32">
        <v>0</v>
      </c>
      <c r="F350" s="32">
        <v>0</v>
      </c>
      <c r="G350" s="32">
        <v>0</v>
      </c>
      <c r="H350" s="32">
        <v>0</v>
      </c>
      <c r="I350" s="32">
        <v>0</v>
      </c>
      <c r="J350" s="32">
        <v>0</v>
      </c>
      <c r="K350" s="32">
        <v>0</v>
      </c>
      <c r="L350" s="32">
        <v>0</v>
      </c>
      <c r="M350" s="32">
        <v>0</v>
      </c>
      <c r="N350" s="32">
        <v>0</v>
      </c>
      <c r="O350" s="32">
        <v>0</v>
      </c>
      <c r="P350" s="32">
        <v>0</v>
      </c>
      <c r="Q350" s="32">
        <v>0</v>
      </c>
      <c r="R350" s="32">
        <v>0</v>
      </c>
      <c r="S350" s="32">
        <v>0</v>
      </c>
    </row>
    <row r="351" spans="2:19">
      <c r="B351" s="5">
        <v>1959</v>
      </c>
      <c r="C351" s="32">
        <v>0</v>
      </c>
      <c r="D351" s="32">
        <v>0</v>
      </c>
      <c r="E351" s="32">
        <v>0</v>
      </c>
      <c r="F351" s="32">
        <v>0</v>
      </c>
      <c r="G351" s="32">
        <v>0</v>
      </c>
      <c r="H351" s="32">
        <v>0</v>
      </c>
      <c r="I351" s="32">
        <v>0</v>
      </c>
      <c r="J351" s="32">
        <v>0</v>
      </c>
      <c r="K351" s="32">
        <v>0</v>
      </c>
      <c r="L351" s="32">
        <v>0</v>
      </c>
      <c r="M351" s="32">
        <v>0</v>
      </c>
      <c r="N351" s="32">
        <v>0</v>
      </c>
      <c r="O351" s="32">
        <v>0</v>
      </c>
      <c r="P351" s="32">
        <v>0</v>
      </c>
      <c r="Q351" s="32">
        <v>0</v>
      </c>
      <c r="R351" s="32">
        <v>0</v>
      </c>
      <c r="S351" s="32">
        <v>0</v>
      </c>
    </row>
    <row r="352" spans="2:19">
      <c r="B352" s="5">
        <v>1958</v>
      </c>
      <c r="C352" s="32">
        <v>0</v>
      </c>
      <c r="D352" s="32">
        <v>0</v>
      </c>
      <c r="E352" s="32">
        <v>0</v>
      </c>
      <c r="F352" s="32">
        <v>0</v>
      </c>
      <c r="G352" s="32">
        <v>0</v>
      </c>
      <c r="H352" s="32">
        <v>0</v>
      </c>
      <c r="I352" s="32">
        <v>0</v>
      </c>
      <c r="J352" s="32">
        <v>0</v>
      </c>
      <c r="K352" s="32">
        <v>0</v>
      </c>
      <c r="L352" s="32">
        <v>0</v>
      </c>
      <c r="M352" s="32">
        <v>0</v>
      </c>
      <c r="N352" s="32">
        <v>0</v>
      </c>
      <c r="O352" s="32">
        <v>0</v>
      </c>
      <c r="P352" s="32">
        <v>0</v>
      </c>
      <c r="Q352" s="32">
        <v>0</v>
      </c>
      <c r="R352" s="32">
        <v>0</v>
      </c>
      <c r="S352" s="32">
        <v>0</v>
      </c>
    </row>
    <row r="353" spans="2:19">
      <c r="B353" s="5">
        <v>1957</v>
      </c>
      <c r="C353" s="32">
        <v>0</v>
      </c>
      <c r="D353" s="32">
        <v>0</v>
      </c>
      <c r="E353" s="32">
        <v>0</v>
      </c>
      <c r="F353" s="32">
        <v>0</v>
      </c>
      <c r="G353" s="32">
        <v>0</v>
      </c>
      <c r="H353" s="32">
        <v>0</v>
      </c>
      <c r="I353" s="32">
        <v>0</v>
      </c>
      <c r="J353" s="32">
        <v>0</v>
      </c>
      <c r="K353" s="32">
        <v>0</v>
      </c>
      <c r="L353" s="32">
        <v>0</v>
      </c>
      <c r="M353" s="32">
        <v>0</v>
      </c>
      <c r="N353" s="32">
        <v>0</v>
      </c>
      <c r="O353" s="32">
        <v>0</v>
      </c>
      <c r="P353" s="32">
        <v>0</v>
      </c>
      <c r="Q353" s="32">
        <v>0</v>
      </c>
      <c r="R353" s="32">
        <v>0</v>
      </c>
      <c r="S353" s="32">
        <v>0</v>
      </c>
    </row>
    <row r="354" spans="2:19">
      <c r="B354" s="5">
        <v>1956</v>
      </c>
      <c r="C354" s="32">
        <v>0</v>
      </c>
      <c r="D354" s="32">
        <v>0</v>
      </c>
      <c r="E354" s="32">
        <v>0</v>
      </c>
      <c r="F354" s="32">
        <v>0</v>
      </c>
      <c r="G354" s="32">
        <v>0</v>
      </c>
      <c r="H354" s="32">
        <v>0</v>
      </c>
      <c r="I354" s="32">
        <v>0</v>
      </c>
      <c r="J354" s="32">
        <v>0</v>
      </c>
      <c r="K354" s="32">
        <v>0</v>
      </c>
      <c r="L354" s="32">
        <v>0</v>
      </c>
      <c r="M354" s="32">
        <v>0</v>
      </c>
      <c r="N354" s="32">
        <v>0</v>
      </c>
      <c r="O354" s="32">
        <v>0</v>
      </c>
      <c r="P354" s="32">
        <v>0</v>
      </c>
      <c r="Q354" s="32">
        <v>0</v>
      </c>
      <c r="R354" s="32">
        <v>0</v>
      </c>
      <c r="S354" s="32">
        <v>0</v>
      </c>
    </row>
    <row r="355" spans="2:19">
      <c r="B355" s="5">
        <v>1955</v>
      </c>
      <c r="C355" s="32">
        <v>0</v>
      </c>
      <c r="D355" s="32">
        <v>0</v>
      </c>
      <c r="E355" s="32">
        <v>0</v>
      </c>
      <c r="F355" s="32">
        <v>0</v>
      </c>
      <c r="G355" s="32">
        <v>0</v>
      </c>
      <c r="H355" s="32">
        <v>0</v>
      </c>
      <c r="I355" s="32">
        <v>0</v>
      </c>
      <c r="J355" s="32">
        <v>0</v>
      </c>
      <c r="K355" s="32">
        <v>0</v>
      </c>
      <c r="L355" s="32">
        <v>0</v>
      </c>
      <c r="M355" s="32">
        <v>0</v>
      </c>
      <c r="N355" s="32">
        <v>0</v>
      </c>
      <c r="O355" s="32">
        <v>0</v>
      </c>
      <c r="P355" s="32">
        <v>0</v>
      </c>
      <c r="Q355" s="32">
        <v>0</v>
      </c>
      <c r="R355" s="32">
        <v>0</v>
      </c>
      <c r="S355" s="32">
        <v>0</v>
      </c>
    </row>
    <row r="356" spans="2:19">
      <c r="B356" s="5">
        <v>1954</v>
      </c>
      <c r="C356" s="32">
        <v>0</v>
      </c>
      <c r="D356" s="32">
        <v>0</v>
      </c>
      <c r="E356" s="32">
        <v>0</v>
      </c>
      <c r="F356" s="32">
        <v>0</v>
      </c>
      <c r="G356" s="32">
        <v>0</v>
      </c>
      <c r="H356" s="32">
        <v>0</v>
      </c>
      <c r="I356" s="32">
        <v>0</v>
      </c>
      <c r="J356" s="32">
        <v>0</v>
      </c>
      <c r="K356" s="32">
        <v>0</v>
      </c>
      <c r="L356" s="32">
        <v>0</v>
      </c>
      <c r="M356" s="32">
        <v>0</v>
      </c>
      <c r="N356" s="32">
        <v>0</v>
      </c>
      <c r="O356" s="32">
        <v>0</v>
      </c>
      <c r="P356" s="32">
        <v>0</v>
      </c>
      <c r="Q356" s="32">
        <v>0</v>
      </c>
      <c r="R356" s="32">
        <v>0</v>
      </c>
      <c r="S356" s="32">
        <v>0</v>
      </c>
    </row>
    <row r="357" spans="2:19">
      <c r="B357" s="5">
        <v>1953</v>
      </c>
      <c r="C357" s="32">
        <v>0</v>
      </c>
      <c r="D357" s="32">
        <v>0</v>
      </c>
      <c r="E357" s="32">
        <v>0</v>
      </c>
      <c r="F357" s="32">
        <v>0</v>
      </c>
      <c r="G357" s="32">
        <v>0</v>
      </c>
      <c r="H357" s="32">
        <v>0</v>
      </c>
      <c r="I357" s="32">
        <v>0</v>
      </c>
      <c r="J357" s="32">
        <v>0</v>
      </c>
      <c r="K357" s="32">
        <v>0</v>
      </c>
      <c r="L357" s="32">
        <v>0</v>
      </c>
      <c r="M357" s="32">
        <v>0</v>
      </c>
      <c r="N357" s="32">
        <v>0</v>
      </c>
      <c r="O357" s="32">
        <v>0</v>
      </c>
      <c r="P357" s="32">
        <v>0</v>
      </c>
      <c r="Q357" s="32">
        <v>0</v>
      </c>
      <c r="R357" s="32">
        <v>0</v>
      </c>
      <c r="S357" s="32">
        <v>0</v>
      </c>
    </row>
    <row r="358" spans="2:19">
      <c r="B358" s="5">
        <v>1952</v>
      </c>
      <c r="C358" s="32">
        <v>0</v>
      </c>
      <c r="D358" s="32">
        <v>0</v>
      </c>
      <c r="E358" s="32">
        <v>0</v>
      </c>
      <c r="F358" s="32">
        <v>0</v>
      </c>
      <c r="G358" s="32">
        <v>0</v>
      </c>
      <c r="H358" s="32">
        <v>0</v>
      </c>
      <c r="I358" s="32">
        <v>0</v>
      </c>
      <c r="J358" s="32">
        <v>0</v>
      </c>
      <c r="K358" s="32">
        <v>0</v>
      </c>
      <c r="L358" s="32">
        <v>0</v>
      </c>
      <c r="M358" s="32">
        <v>0</v>
      </c>
      <c r="N358" s="32">
        <v>0</v>
      </c>
      <c r="O358" s="32">
        <v>0</v>
      </c>
      <c r="P358" s="32">
        <v>0</v>
      </c>
      <c r="Q358" s="32">
        <v>0</v>
      </c>
      <c r="R358" s="32">
        <v>0</v>
      </c>
      <c r="S358" s="32">
        <v>0</v>
      </c>
    </row>
    <row r="359" spans="2:19">
      <c r="B359" s="5">
        <v>1951</v>
      </c>
      <c r="C359" s="32">
        <v>0</v>
      </c>
      <c r="D359" s="32">
        <v>0</v>
      </c>
      <c r="E359" s="32">
        <v>0</v>
      </c>
      <c r="F359" s="32">
        <v>0</v>
      </c>
      <c r="G359" s="32">
        <v>0</v>
      </c>
      <c r="H359" s="32">
        <v>0</v>
      </c>
      <c r="I359" s="32">
        <v>0</v>
      </c>
      <c r="J359" s="32">
        <v>0</v>
      </c>
      <c r="K359" s="32">
        <v>0</v>
      </c>
      <c r="L359" s="32">
        <v>0</v>
      </c>
      <c r="M359" s="32">
        <v>0</v>
      </c>
      <c r="N359" s="32">
        <v>0</v>
      </c>
      <c r="O359" s="32">
        <v>0</v>
      </c>
      <c r="P359" s="32">
        <v>0</v>
      </c>
      <c r="Q359" s="32">
        <v>0</v>
      </c>
      <c r="R359" s="32">
        <v>0</v>
      </c>
      <c r="S359" s="32">
        <v>0</v>
      </c>
    </row>
    <row r="360" spans="2:19">
      <c r="B360" s="5">
        <v>1950</v>
      </c>
      <c r="C360" s="32">
        <v>0</v>
      </c>
      <c r="D360" s="32">
        <v>0</v>
      </c>
      <c r="E360" s="32">
        <v>0</v>
      </c>
      <c r="F360" s="32">
        <v>0</v>
      </c>
      <c r="G360" s="32">
        <v>0</v>
      </c>
      <c r="H360" s="32">
        <v>0</v>
      </c>
      <c r="I360" s="32">
        <v>0</v>
      </c>
      <c r="J360" s="32">
        <v>0</v>
      </c>
      <c r="K360" s="32">
        <v>0</v>
      </c>
      <c r="L360" s="32">
        <v>0</v>
      </c>
      <c r="M360" s="32">
        <v>0</v>
      </c>
      <c r="N360" s="32">
        <v>0</v>
      </c>
      <c r="O360" s="32">
        <v>0</v>
      </c>
      <c r="P360" s="32">
        <v>0</v>
      </c>
      <c r="Q360" s="32">
        <v>0</v>
      </c>
      <c r="R360" s="32">
        <v>0</v>
      </c>
      <c r="S360" s="32">
        <v>0</v>
      </c>
    </row>
    <row r="361" spans="2:19">
      <c r="B361" s="5">
        <v>1949</v>
      </c>
      <c r="C361" s="32">
        <v>0</v>
      </c>
      <c r="D361" s="32">
        <v>0</v>
      </c>
      <c r="E361" s="32">
        <v>0</v>
      </c>
      <c r="F361" s="32">
        <v>0</v>
      </c>
      <c r="G361" s="32">
        <v>0</v>
      </c>
      <c r="H361" s="32">
        <v>0</v>
      </c>
      <c r="I361" s="32">
        <v>0</v>
      </c>
      <c r="J361" s="32">
        <v>0</v>
      </c>
      <c r="K361" s="32">
        <v>0</v>
      </c>
      <c r="L361" s="32">
        <v>0</v>
      </c>
      <c r="M361" s="32">
        <v>0</v>
      </c>
      <c r="N361" s="32">
        <v>0</v>
      </c>
      <c r="O361" s="32">
        <v>0</v>
      </c>
      <c r="P361" s="32">
        <v>0</v>
      </c>
      <c r="Q361" s="32">
        <v>0</v>
      </c>
      <c r="R361" s="32">
        <v>0</v>
      </c>
      <c r="S361" s="32">
        <v>0</v>
      </c>
    </row>
    <row r="362" spans="2:19">
      <c r="B362" s="5">
        <v>1948</v>
      </c>
      <c r="C362" s="32">
        <v>0</v>
      </c>
      <c r="D362" s="32">
        <v>0</v>
      </c>
      <c r="E362" s="32">
        <v>0</v>
      </c>
      <c r="F362" s="32">
        <v>0</v>
      </c>
      <c r="G362" s="32">
        <v>0</v>
      </c>
      <c r="H362" s="32">
        <v>0</v>
      </c>
      <c r="I362" s="32">
        <v>0</v>
      </c>
      <c r="J362" s="32">
        <v>0</v>
      </c>
      <c r="K362" s="32">
        <v>0</v>
      </c>
      <c r="L362" s="32">
        <v>0</v>
      </c>
      <c r="M362" s="32">
        <v>0</v>
      </c>
      <c r="N362" s="32">
        <v>0</v>
      </c>
      <c r="O362" s="32">
        <v>0</v>
      </c>
      <c r="P362" s="32">
        <v>0</v>
      </c>
      <c r="Q362" s="32">
        <v>0</v>
      </c>
      <c r="R362" s="32">
        <v>0</v>
      </c>
      <c r="S362" s="32">
        <v>0</v>
      </c>
    </row>
    <row r="363" spans="2:19">
      <c r="B363" s="5">
        <v>1947</v>
      </c>
      <c r="C363" s="32">
        <v>0</v>
      </c>
      <c r="D363" s="32">
        <v>0</v>
      </c>
      <c r="E363" s="32">
        <v>0</v>
      </c>
      <c r="F363" s="32">
        <v>0</v>
      </c>
      <c r="G363" s="32">
        <v>0</v>
      </c>
      <c r="H363" s="32">
        <v>0</v>
      </c>
      <c r="I363" s="32">
        <v>0</v>
      </c>
      <c r="J363" s="32">
        <v>0</v>
      </c>
      <c r="K363" s="32">
        <v>0</v>
      </c>
      <c r="L363" s="32">
        <v>0</v>
      </c>
      <c r="M363" s="32">
        <v>0</v>
      </c>
      <c r="N363" s="32">
        <v>0</v>
      </c>
      <c r="O363" s="32">
        <v>0</v>
      </c>
      <c r="P363" s="32">
        <v>0</v>
      </c>
      <c r="Q363" s="32">
        <v>0</v>
      </c>
      <c r="R363" s="32">
        <v>0</v>
      </c>
      <c r="S363" s="32">
        <v>0</v>
      </c>
    </row>
    <row r="364" spans="2:19">
      <c r="B364" s="5">
        <v>1946</v>
      </c>
      <c r="C364" s="32">
        <v>0</v>
      </c>
      <c r="D364" s="32">
        <v>0</v>
      </c>
      <c r="E364" s="32">
        <v>0</v>
      </c>
      <c r="F364" s="32">
        <v>0</v>
      </c>
      <c r="G364" s="32">
        <v>0</v>
      </c>
      <c r="H364" s="32">
        <v>0</v>
      </c>
      <c r="I364" s="32">
        <v>0</v>
      </c>
      <c r="J364" s="32">
        <v>0</v>
      </c>
      <c r="K364" s="32">
        <v>0</v>
      </c>
      <c r="L364" s="32">
        <v>0</v>
      </c>
      <c r="M364" s="32">
        <v>0</v>
      </c>
      <c r="N364" s="32">
        <v>0</v>
      </c>
      <c r="O364" s="32">
        <v>0</v>
      </c>
      <c r="P364" s="32">
        <v>0</v>
      </c>
      <c r="Q364" s="32">
        <v>0</v>
      </c>
      <c r="R364" s="32">
        <v>0</v>
      </c>
      <c r="S364" s="32">
        <v>0</v>
      </c>
    </row>
    <row r="365" spans="2:19">
      <c r="B365" s="5">
        <v>1945</v>
      </c>
      <c r="C365" s="32">
        <v>0</v>
      </c>
      <c r="D365" s="32">
        <v>0</v>
      </c>
      <c r="E365" s="32">
        <v>0</v>
      </c>
      <c r="F365" s="32">
        <v>0</v>
      </c>
      <c r="G365" s="32">
        <v>0</v>
      </c>
      <c r="H365" s="32">
        <v>0</v>
      </c>
      <c r="I365" s="32">
        <v>0</v>
      </c>
      <c r="J365" s="32">
        <v>0</v>
      </c>
      <c r="K365" s="32">
        <v>0</v>
      </c>
      <c r="L365" s="32">
        <v>0</v>
      </c>
      <c r="M365" s="32">
        <v>0</v>
      </c>
      <c r="N365" s="32">
        <v>0</v>
      </c>
      <c r="O365" s="32">
        <v>0</v>
      </c>
      <c r="P365" s="32">
        <v>0</v>
      </c>
      <c r="Q365" s="32">
        <v>0</v>
      </c>
      <c r="R365" s="32">
        <v>0</v>
      </c>
      <c r="S365" s="32">
        <v>0</v>
      </c>
    </row>
    <row r="366" spans="2:19">
      <c r="B366" s="5">
        <v>1944</v>
      </c>
      <c r="C366" s="32">
        <v>0</v>
      </c>
      <c r="D366" s="32">
        <v>0</v>
      </c>
      <c r="E366" s="32">
        <v>0</v>
      </c>
      <c r="F366" s="32">
        <v>0</v>
      </c>
      <c r="G366" s="32">
        <v>0</v>
      </c>
      <c r="H366" s="32">
        <v>0</v>
      </c>
      <c r="I366" s="32">
        <v>0</v>
      </c>
      <c r="J366" s="32">
        <v>0</v>
      </c>
      <c r="K366" s="32">
        <v>0</v>
      </c>
      <c r="L366" s="32">
        <v>0</v>
      </c>
      <c r="M366" s="32">
        <v>0</v>
      </c>
      <c r="N366" s="32">
        <v>0</v>
      </c>
      <c r="O366" s="32">
        <v>0</v>
      </c>
      <c r="P366" s="32">
        <v>0</v>
      </c>
      <c r="Q366" s="32">
        <v>0</v>
      </c>
      <c r="R366" s="32">
        <v>0</v>
      </c>
      <c r="S366" s="32">
        <v>0</v>
      </c>
    </row>
    <row r="367" spans="2:19">
      <c r="B367" s="5">
        <v>1943</v>
      </c>
      <c r="C367" s="32">
        <v>0</v>
      </c>
      <c r="D367" s="32">
        <v>0</v>
      </c>
      <c r="E367" s="32">
        <v>0</v>
      </c>
      <c r="F367" s="32">
        <v>0</v>
      </c>
      <c r="G367" s="32">
        <v>0</v>
      </c>
      <c r="H367" s="32">
        <v>0</v>
      </c>
      <c r="I367" s="32">
        <v>0</v>
      </c>
      <c r="J367" s="32">
        <v>0</v>
      </c>
      <c r="K367" s="32">
        <v>0</v>
      </c>
      <c r="L367" s="32">
        <v>0</v>
      </c>
      <c r="M367" s="32">
        <v>0</v>
      </c>
      <c r="N367" s="32">
        <v>0</v>
      </c>
      <c r="O367" s="32">
        <v>0</v>
      </c>
      <c r="P367" s="32">
        <v>0</v>
      </c>
      <c r="Q367" s="32">
        <v>0</v>
      </c>
      <c r="R367" s="32">
        <v>0</v>
      </c>
      <c r="S367" s="32">
        <v>0</v>
      </c>
    </row>
    <row r="368" spans="2:19">
      <c r="B368" s="5">
        <v>1942</v>
      </c>
      <c r="C368" s="32">
        <v>0</v>
      </c>
      <c r="D368" s="32">
        <v>0</v>
      </c>
      <c r="E368" s="32">
        <v>0</v>
      </c>
      <c r="F368" s="32">
        <v>0</v>
      </c>
      <c r="G368" s="32">
        <v>0</v>
      </c>
      <c r="H368" s="32">
        <v>0</v>
      </c>
      <c r="I368" s="32">
        <v>0</v>
      </c>
      <c r="J368" s="32">
        <v>0</v>
      </c>
      <c r="K368" s="32">
        <v>0</v>
      </c>
      <c r="L368" s="32">
        <v>0</v>
      </c>
      <c r="M368" s="32">
        <v>0</v>
      </c>
      <c r="N368" s="32">
        <v>0</v>
      </c>
      <c r="O368" s="32">
        <v>0</v>
      </c>
      <c r="P368" s="32">
        <v>0</v>
      </c>
      <c r="Q368" s="32">
        <v>0</v>
      </c>
      <c r="R368" s="32">
        <v>0</v>
      </c>
      <c r="S368" s="32">
        <v>0</v>
      </c>
    </row>
    <row r="369" spans="1:19">
      <c r="B369" s="5">
        <v>1941</v>
      </c>
      <c r="C369" s="32">
        <v>0</v>
      </c>
      <c r="D369" s="32">
        <v>0</v>
      </c>
      <c r="E369" s="32">
        <v>0</v>
      </c>
      <c r="F369" s="32">
        <v>0</v>
      </c>
      <c r="G369" s="32">
        <v>0</v>
      </c>
      <c r="H369" s="32">
        <v>0</v>
      </c>
      <c r="I369" s="32">
        <v>0</v>
      </c>
      <c r="J369" s="32">
        <v>0</v>
      </c>
      <c r="K369" s="32">
        <v>0</v>
      </c>
      <c r="L369" s="32">
        <v>0</v>
      </c>
      <c r="M369" s="32">
        <v>0</v>
      </c>
      <c r="N369" s="32">
        <v>0</v>
      </c>
      <c r="O369" s="32">
        <v>0</v>
      </c>
      <c r="P369" s="32">
        <v>0</v>
      </c>
      <c r="Q369" s="32">
        <v>0</v>
      </c>
      <c r="R369" s="32">
        <v>0</v>
      </c>
      <c r="S369" s="32">
        <v>0</v>
      </c>
    </row>
    <row r="370" spans="1:19">
      <c r="B370" s="5">
        <v>1940</v>
      </c>
      <c r="C370" s="32">
        <v>0</v>
      </c>
      <c r="D370" s="32">
        <v>0</v>
      </c>
      <c r="E370" s="32">
        <v>0</v>
      </c>
      <c r="F370" s="32">
        <v>0</v>
      </c>
      <c r="G370" s="32">
        <v>0</v>
      </c>
      <c r="H370" s="32">
        <v>0</v>
      </c>
      <c r="I370" s="32">
        <v>0</v>
      </c>
      <c r="J370" s="32">
        <v>0</v>
      </c>
      <c r="K370" s="32">
        <v>0</v>
      </c>
      <c r="L370" s="32">
        <v>0</v>
      </c>
      <c r="M370" s="32">
        <v>0</v>
      </c>
      <c r="N370" s="32">
        <v>0</v>
      </c>
      <c r="O370" s="32">
        <v>0</v>
      </c>
      <c r="P370" s="32">
        <v>0</v>
      </c>
      <c r="Q370" s="32">
        <v>0</v>
      </c>
      <c r="R370" s="32">
        <v>0</v>
      </c>
      <c r="S370" s="32">
        <v>0</v>
      </c>
    </row>
    <row r="371" spans="1:19">
      <c r="B371" s="5">
        <v>1939</v>
      </c>
      <c r="C371" s="32">
        <v>0</v>
      </c>
      <c r="D371" s="32">
        <v>0</v>
      </c>
      <c r="E371" s="32">
        <v>0</v>
      </c>
      <c r="F371" s="32">
        <v>0</v>
      </c>
      <c r="G371" s="32">
        <v>0</v>
      </c>
      <c r="H371" s="32">
        <v>0</v>
      </c>
      <c r="I371" s="32">
        <v>0</v>
      </c>
      <c r="J371" s="32">
        <v>0</v>
      </c>
      <c r="K371" s="32">
        <v>0</v>
      </c>
      <c r="L371" s="32">
        <v>0</v>
      </c>
      <c r="M371" s="32">
        <v>0</v>
      </c>
      <c r="N371" s="32">
        <v>0</v>
      </c>
      <c r="O371" s="32">
        <v>0</v>
      </c>
      <c r="P371" s="32">
        <v>0</v>
      </c>
      <c r="Q371" s="32">
        <v>0</v>
      </c>
      <c r="R371" s="32">
        <v>0</v>
      </c>
      <c r="S371" s="32">
        <v>0</v>
      </c>
    </row>
    <row r="372" spans="1:19">
      <c r="B372" s="5">
        <v>1938</v>
      </c>
      <c r="C372" s="32">
        <v>0</v>
      </c>
      <c r="D372" s="32">
        <v>0</v>
      </c>
      <c r="E372" s="32">
        <v>0</v>
      </c>
      <c r="F372" s="32">
        <v>0</v>
      </c>
      <c r="G372" s="32">
        <v>0</v>
      </c>
      <c r="H372" s="32">
        <v>0</v>
      </c>
      <c r="I372" s="32">
        <v>0</v>
      </c>
      <c r="J372" s="32">
        <v>0</v>
      </c>
      <c r="K372" s="32">
        <v>0</v>
      </c>
      <c r="L372" s="32">
        <v>0</v>
      </c>
      <c r="M372" s="32">
        <v>0</v>
      </c>
      <c r="N372" s="32">
        <v>0</v>
      </c>
      <c r="O372" s="32">
        <v>0</v>
      </c>
      <c r="P372" s="32">
        <v>0</v>
      </c>
      <c r="Q372" s="32">
        <v>0</v>
      </c>
      <c r="R372" s="32">
        <v>0</v>
      </c>
      <c r="S372" s="32">
        <v>0</v>
      </c>
    </row>
    <row r="373" spans="1:19">
      <c r="B373" s="5">
        <v>1937</v>
      </c>
      <c r="C373" s="32">
        <v>0</v>
      </c>
      <c r="D373" s="32">
        <v>0</v>
      </c>
      <c r="E373" s="32">
        <v>0</v>
      </c>
      <c r="F373" s="32">
        <v>0</v>
      </c>
      <c r="G373" s="32">
        <v>0</v>
      </c>
      <c r="H373" s="32">
        <v>0</v>
      </c>
      <c r="I373" s="32">
        <v>0</v>
      </c>
      <c r="J373" s="32">
        <v>0</v>
      </c>
      <c r="K373" s="32">
        <v>0</v>
      </c>
      <c r="L373" s="32">
        <v>0</v>
      </c>
      <c r="M373" s="32">
        <v>0</v>
      </c>
      <c r="N373" s="32">
        <v>0</v>
      </c>
      <c r="O373" s="32">
        <v>0</v>
      </c>
      <c r="P373" s="32">
        <v>0</v>
      </c>
      <c r="Q373" s="32">
        <v>0</v>
      </c>
      <c r="R373" s="32">
        <v>0</v>
      </c>
      <c r="S373" s="32">
        <v>0</v>
      </c>
    </row>
    <row r="374" spans="1:19">
      <c r="B374" s="5">
        <v>1936</v>
      </c>
      <c r="C374" s="32">
        <v>0</v>
      </c>
      <c r="D374" s="32">
        <v>0</v>
      </c>
      <c r="E374" s="32">
        <v>0</v>
      </c>
      <c r="F374" s="32">
        <v>0</v>
      </c>
      <c r="G374" s="32">
        <v>0</v>
      </c>
      <c r="H374" s="32">
        <v>0</v>
      </c>
      <c r="I374" s="32">
        <v>0</v>
      </c>
      <c r="J374" s="32">
        <v>0</v>
      </c>
      <c r="K374" s="32">
        <v>0</v>
      </c>
      <c r="L374" s="32">
        <v>0</v>
      </c>
      <c r="M374" s="32">
        <v>0</v>
      </c>
      <c r="N374" s="32">
        <v>0</v>
      </c>
      <c r="O374" s="32">
        <v>0</v>
      </c>
      <c r="P374" s="32">
        <v>0</v>
      </c>
      <c r="Q374" s="32">
        <v>0</v>
      </c>
      <c r="R374" s="32">
        <v>0</v>
      </c>
      <c r="S374" s="32">
        <v>0</v>
      </c>
    </row>
    <row r="375" spans="1:19">
      <c r="B375" s="5">
        <v>1935</v>
      </c>
      <c r="C375" s="32">
        <v>0</v>
      </c>
      <c r="D375" s="32">
        <v>0</v>
      </c>
      <c r="E375" s="32">
        <v>0</v>
      </c>
      <c r="F375" s="32">
        <v>0</v>
      </c>
      <c r="G375" s="32">
        <v>0</v>
      </c>
      <c r="H375" s="32">
        <v>0</v>
      </c>
      <c r="I375" s="32">
        <v>0</v>
      </c>
      <c r="J375" s="32">
        <v>0</v>
      </c>
      <c r="K375" s="32">
        <v>0</v>
      </c>
      <c r="L375" s="32">
        <v>0</v>
      </c>
      <c r="M375" s="32">
        <v>0</v>
      </c>
      <c r="N375" s="32">
        <v>0</v>
      </c>
      <c r="O375" s="32">
        <v>0</v>
      </c>
      <c r="P375" s="32">
        <v>0</v>
      </c>
      <c r="Q375" s="32">
        <v>0</v>
      </c>
      <c r="R375" s="32">
        <v>0</v>
      </c>
      <c r="S375" s="32">
        <v>0</v>
      </c>
    </row>
    <row r="376" spans="1:19">
      <c r="B376" s="5">
        <v>1934</v>
      </c>
      <c r="C376" s="32">
        <v>0</v>
      </c>
      <c r="D376" s="32">
        <v>0</v>
      </c>
      <c r="E376" s="32">
        <v>0</v>
      </c>
      <c r="F376" s="32">
        <v>0</v>
      </c>
      <c r="G376" s="32">
        <v>0</v>
      </c>
      <c r="H376" s="32">
        <v>0</v>
      </c>
      <c r="I376" s="32">
        <v>0</v>
      </c>
      <c r="J376" s="32">
        <v>0</v>
      </c>
      <c r="K376" s="32">
        <v>0</v>
      </c>
      <c r="L376" s="32">
        <v>0</v>
      </c>
      <c r="M376" s="32">
        <v>0</v>
      </c>
      <c r="N376" s="32">
        <v>0</v>
      </c>
      <c r="O376" s="32">
        <v>0</v>
      </c>
      <c r="P376" s="32">
        <v>0</v>
      </c>
      <c r="Q376" s="32">
        <v>0</v>
      </c>
      <c r="R376" s="32">
        <v>0</v>
      </c>
      <c r="S376" s="32">
        <v>0</v>
      </c>
    </row>
    <row r="377" spans="1:19">
      <c r="B377" s="5">
        <v>1933</v>
      </c>
      <c r="C377" s="32">
        <v>0</v>
      </c>
      <c r="D377" s="32">
        <v>0</v>
      </c>
      <c r="E377" s="32">
        <v>0</v>
      </c>
      <c r="F377" s="32">
        <v>0</v>
      </c>
      <c r="G377" s="32">
        <v>0</v>
      </c>
      <c r="H377" s="32">
        <v>0</v>
      </c>
      <c r="I377" s="32">
        <v>0</v>
      </c>
      <c r="J377" s="32">
        <v>0</v>
      </c>
      <c r="K377" s="32">
        <v>0</v>
      </c>
      <c r="L377" s="32">
        <v>0</v>
      </c>
      <c r="M377" s="32">
        <v>0</v>
      </c>
      <c r="N377" s="32">
        <v>0</v>
      </c>
      <c r="O377" s="32">
        <v>0</v>
      </c>
      <c r="P377" s="32">
        <v>0</v>
      </c>
      <c r="Q377" s="32">
        <v>0</v>
      </c>
      <c r="R377" s="32">
        <v>0</v>
      </c>
      <c r="S377" s="32">
        <v>0</v>
      </c>
    </row>
    <row r="378" spans="1:19">
      <c r="B378" s="5">
        <v>1932</v>
      </c>
      <c r="C378" s="32">
        <v>0</v>
      </c>
      <c r="D378" s="32">
        <v>0</v>
      </c>
      <c r="E378" s="32">
        <v>0</v>
      </c>
      <c r="F378" s="32">
        <v>0</v>
      </c>
      <c r="G378" s="32">
        <v>0</v>
      </c>
      <c r="H378" s="32">
        <v>0</v>
      </c>
      <c r="I378" s="32">
        <v>0</v>
      </c>
      <c r="J378" s="32">
        <v>0</v>
      </c>
      <c r="K378" s="32">
        <v>0</v>
      </c>
      <c r="L378" s="32">
        <v>0</v>
      </c>
      <c r="M378" s="32">
        <v>0</v>
      </c>
      <c r="N378" s="32">
        <v>0</v>
      </c>
      <c r="O378" s="32">
        <v>0</v>
      </c>
      <c r="P378" s="32">
        <v>0</v>
      </c>
      <c r="Q378" s="32">
        <v>0</v>
      </c>
      <c r="R378" s="32">
        <v>0</v>
      </c>
      <c r="S378" s="32">
        <v>0</v>
      </c>
    </row>
    <row r="379" spans="1:19">
      <c r="B379" s="5">
        <v>1931</v>
      </c>
      <c r="C379" s="32">
        <v>0</v>
      </c>
      <c r="D379" s="32">
        <v>0</v>
      </c>
      <c r="E379" s="32">
        <v>0</v>
      </c>
      <c r="F379" s="32">
        <v>0</v>
      </c>
      <c r="G379" s="32">
        <v>0</v>
      </c>
      <c r="H379" s="32">
        <v>0</v>
      </c>
      <c r="I379" s="32">
        <v>0</v>
      </c>
      <c r="J379" s="32">
        <v>0</v>
      </c>
      <c r="K379" s="32">
        <v>0</v>
      </c>
      <c r="L379" s="32">
        <v>0</v>
      </c>
      <c r="M379" s="32">
        <v>0</v>
      </c>
      <c r="N379" s="32">
        <v>0</v>
      </c>
      <c r="O379" s="32">
        <v>0</v>
      </c>
      <c r="P379" s="32">
        <v>0</v>
      </c>
      <c r="Q379" s="32">
        <v>0</v>
      </c>
      <c r="R379" s="32">
        <v>0</v>
      </c>
      <c r="S379" s="32">
        <v>0</v>
      </c>
    </row>
    <row r="380" spans="1:19">
      <c r="B380" s="5">
        <v>1930</v>
      </c>
      <c r="C380" s="32">
        <v>0</v>
      </c>
      <c r="D380" s="32">
        <v>0</v>
      </c>
      <c r="E380" s="32">
        <v>0</v>
      </c>
      <c r="F380" s="32">
        <v>0</v>
      </c>
      <c r="G380" s="32">
        <v>0</v>
      </c>
      <c r="H380" s="32">
        <v>0</v>
      </c>
      <c r="I380" s="32">
        <v>0</v>
      </c>
      <c r="J380" s="32">
        <v>0</v>
      </c>
      <c r="K380" s="32">
        <v>0</v>
      </c>
      <c r="L380" s="32">
        <v>0</v>
      </c>
      <c r="M380" s="32">
        <v>0</v>
      </c>
      <c r="N380" s="32">
        <v>0</v>
      </c>
      <c r="O380" s="32">
        <v>0</v>
      </c>
      <c r="P380" s="32">
        <v>0</v>
      </c>
      <c r="Q380" s="32">
        <v>0</v>
      </c>
      <c r="R380" s="32">
        <v>0</v>
      </c>
      <c r="S380" s="32">
        <v>0</v>
      </c>
    </row>
    <row r="381" spans="1:19">
      <c r="A381" s="60" t="s">
        <v>183</v>
      </c>
      <c r="B381" s="6" t="s">
        <v>180</v>
      </c>
      <c r="C381" s="7">
        <f>SUM(C304:C380)</f>
        <v>831397</v>
      </c>
      <c r="D381" s="7">
        <f>SUM(D303:D380)</f>
        <v>831397</v>
      </c>
      <c r="E381" s="7">
        <f>SUM(E302:E380)</f>
        <v>1304544</v>
      </c>
      <c r="F381" s="7">
        <f>SUM(F301:F380)</f>
        <v>1304544</v>
      </c>
      <c r="G381" s="7">
        <f>SUM(G300:G380)</f>
        <v>3501050</v>
      </c>
      <c r="H381" s="7">
        <f>SUM(H294:H380)</f>
        <v>3501050</v>
      </c>
      <c r="I381" s="7">
        <f>SUM(I294:I380)</f>
        <v>3501050</v>
      </c>
      <c r="J381" s="7">
        <f t="shared" ref="J381" si="3">SUM(J294:J380)</f>
        <v>3505741</v>
      </c>
      <c r="K381" s="7">
        <f>SUM(K294:K380)</f>
        <v>3505741</v>
      </c>
      <c r="L381" s="7">
        <f t="shared" ref="L381" si="4">SUM(L294:L380)</f>
        <v>3505741</v>
      </c>
      <c r="M381" s="7">
        <f>SUM(M294:M380)</f>
        <v>3505741</v>
      </c>
      <c r="N381" s="10">
        <f>SUM(N289:N380)</f>
        <v>3511847</v>
      </c>
      <c r="O381" s="10">
        <f>SUM(O289:O380)</f>
        <v>3650918</v>
      </c>
      <c r="P381" s="10">
        <f>SUM(P289:P380)</f>
        <v>3655445</v>
      </c>
      <c r="Q381" s="10">
        <f>SUM(Q289:Q380)</f>
        <v>4707256</v>
      </c>
      <c r="R381" s="10">
        <f>SUM(R288:R380)</f>
        <v>4712062</v>
      </c>
      <c r="S381" s="10">
        <f>SUM(S288:S380)</f>
        <v>4712062</v>
      </c>
    </row>
    <row r="382" spans="1:19">
      <c r="A382" s="61"/>
      <c r="B382" s="6"/>
      <c r="C382" s="7"/>
      <c r="D382" s="7"/>
      <c r="E382" s="7"/>
      <c r="F382" s="7"/>
      <c r="G382" s="7"/>
      <c r="H382" s="7"/>
      <c r="I382" s="7"/>
      <c r="J382" s="7"/>
      <c r="K382" s="7"/>
      <c r="L382" s="7"/>
      <c r="M382" s="9"/>
    </row>
    <row r="383" spans="1:19">
      <c r="A383" s="62" t="s">
        <v>184</v>
      </c>
      <c r="B383" s="5">
        <v>2022</v>
      </c>
      <c r="C383" s="31"/>
      <c r="D383" s="31"/>
      <c r="E383" s="31"/>
      <c r="F383" s="31"/>
      <c r="G383" s="31"/>
      <c r="H383" s="31"/>
      <c r="I383" s="31"/>
      <c r="J383" s="31"/>
      <c r="K383" s="31"/>
      <c r="L383" s="31"/>
      <c r="M383" s="31"/>
      <c r="N383" s="31"/>
      <c r="O383" s="31"/>
      <c r="P383" s="31"/>
      <c r="Q383" s="31"/>
      <c r="R383" s="59"/>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0" t="s">
        <v>184</v>
      </c>
      <c r="B476" s="6" t="s">
        <v>180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185</v>
      </c>
      <c r="B478" s="5">
        <v>2022</v>
      </c>
      <c r="C478" s="31"/>
      <c r="D478" s="31"/>
      <c r="E478" s="31"/>
      <c r="F478" s="31"/>
      <c r="G478" s="31"/>
      <c r="H478" s="31"/>
      <c r="I478" s="31"/>
      <c r="J478" s="31"/>
      <c r="K478" s="31"/>
      <c r="L478" s="31"/>
      <c r="M478" s="31"/>
      <c r="N478" s="31"/>
      <c r="O478" s="31"/>
      <c r="P478" s="31"/>
      <c r="Q478" s="31"/>
      <c r="R478" s="59"/>
      <c r="S478" s="32">
        <v>69131</v>
      </c>
    </row>
    <row r="479" spans="1:19">
      <c r="A479" s="33"/>
      <c r="B479" s="5">
        <v>2021</v>
      </c>
      <c r="C479" s="31"/>
      <c r="D479" s="31"/>
      <c r="E479" s="31"/>
      <c r="F479" s="31"/>
      <c r="G479" s="31"/>
      <c r="H479" s="31"/>
      <c r="I479" s="31"/>
      <c r="J479" s="31"/>
      <c r="K479" s="31"/>
      <c r="L479" s="31"/>
      <c r="M479" s="31"/>
      <c r="N479" s="31"/>
      <c r="O479" s="31"/>
      <c r="P479" s="31"/>
      <c r="Q479" s="31"/>
      <c r="R479" s="32">
        <v>7175</v>
      </c>
      <c r="S479" s="32">
        <v>7175</v>
      </c>
    </row>
    <row r="480" spans="1:19">
      <c r="B480" s="5">
        <v>2020</v>
      </c>
      <c r="C480" s="31"/>
      <c r="D480" s="31"/>
      <c r="E480" s="31"/>
      <c r="F480" s="31"/>
      <c r="G480" s="31"/>
      <c r="H480" s="31"/>
      <c r="I480" s="31"/>
      <c r="J480" s="31"/>
      <c r="K480" s="31"/>
      <c r="L480" s="31"/>
      <c r="M480" s="31"/>
      <c r="N480" s="31"/>
      <c r="O480" s="31"/>
      <c r="P480" s="31"/>
      <c r="Q480" s="32">
        <v>6201</v>
      </c>
      <c r="R480" s="32">
        <v>6201</v>
      </c>
      <c r="S480" s="32">
        <v>6201</v>
      </c>
    </row>
    <row r="481" spans="1:19">
      <c r="A481" s="35"/>
      <c r="B481" s="5">
        <v>2019</v>
      </c>
      <c r="C481" s="31"/>
      <c r="D481" s="31"/>
      <c r="E481" s="31"/>
      <c r="F481" s="31"/>
      <c r="G481" s="31"/>
      <c r="H481" s="31"/>
      <c r="I481" s="31"/>
      <c r="J481" s="31"/>
      <c r="K481" s="31"/>
      <c r="L481" s="31"/>
      <c r="M481" s="31"/>
      <c r="N481" s="31"/>
      <c r="O481" s="31"/>
      <c r="P481" s="32">
        <v>25049</v>
      </c>
      <c r="Q481" s="32">
        <v>25049</v>
      </c>
      <c r="R481" s="32">
        <v>25049</v>
      </c>
      <c r="S481" s="32">
        <v>25049</v>
      </c>
    </row>
    <row r="482" spans="1:19">
      <c r="A482" s="35"/>
      <c r="B482" s="5">
        <v>2018</v>
      </c>
      <c r="C482" s="31"/>
      <c r="D482" s="31"/>
      <c r="E482" s="31"/>
      <c r="F482" s="31"/>
      <c r="G482" s="31"/>
      <c r="H482" s="31"/>
      <c r="I482" s="31"/>
      <c r="J482" s="31"/>
      <c r="K482" s="31"/>
      <c r="L482" s="31"/>
      <c r="M482" s="31"/>
      <c r="N482" s="31"/>
      <c r="O482" s="32">
        <v>28730</v>
      </c>
      <c r="P482" s="32">
        <v>28730</v>
      </c>
      <c r="Q482" s="32">
        <v>28730</v>
      </c>
      <c r="R482" s="32">
        <v>28730</v>
      </c>
      <c r="S482" s="32">
        <v>28730</v>
      </c>
    </row>
    <row r="483" spans="1:19">
      <c r="A483" s="35"/>
      <c r="B483" s="5">
        <v>2017</v>
      </c>
      <c r="C483" s="104"/>
      <c r="D483" s="31"/>
      <c r="E483" s="31"/>
      <c r="F483" s="31"/>
      <c r="G483" s="31"/>
      <c r="H483" s="31"/>
      <c r="I483" s="31"/>
      <c r="J483" s="31"/>
      <c r="K483" s="31"/>
      <c r="L483" s="31"/>
      <c r="M483" s="31"/>
      <c r="N483" s="32">
        <v>25900</v>
      </c>
      <c r="O483" s="32">
        <v>25900</v>
      </c>
      <c r="P483" s="32">
        <v>25900</v>
      </c>
      <c r="Q483" s="32">
        <v>25900</v>
      </c>
      <c r="R483" s="32">
        <v>25900</v>
      </c>
      <c r="S483" s="32">
        <v>25900</v>
      </c>
    </row>
    <row r="484" spans="1:19">
      <c r="B484" s="5">
        <v>2016</v>
      </c>
      <c r="C484" s="104"/>
      <c r="D484" s="31"/>
      <c r="E484" s="31"/>
      <c r="F484" s="31"/>
      <c r="G484" s="31"/>
      <c r="H484" s="31"/>
      <c r="I484" s="31"/>
      <c r="J484" s="31"/>
      <c r="K484" s="31"/>
      <c r="L484" s="31"/>
      <c r="M484" s="32">
        <v>15561</v>
      </c>
      <c r="N484" s="32">
        <v>15561</v>
      </c>
      <c r="O484" s="32">
        <v>15561</v>
      </c>
      <c r="P484" s="32">
        <v>15561</v>
      </c>
      <c r="Q484" s="32">
        <v>15561</v>
      </c>
      <c r="R484" s="32">
        <v>15561</v>
      </c>
      <c r="S484" s="32">
        <v>15561</v>
      </c>
    </row>
    <row r="485" spans="1:19">
      <c r="B485" s="5">
        <v>2015</v>
      </c>
      <c r="C485" s="104"/>
      <c r="D485" s="31"/>
      <c r="E485" s="31"/>
      <c r="F485" s="31"/>
      <c r="G485" s="31"/>
      <c r="H485" s="31"/>
      <c r="I485" s="31"/>
      <c r="J485" s="31"/>
      <c r="K485" s="31"/>
      <c r="L485" s="32">
        <v>16261</v>
      </c>
      <c r="M485" s="32">
        <v>16261</v>
      </c>
      <c r="N485" s="32">
        <v>16261</v>
      </c>
      <c r="O485" s="32">
        <v>16261</v>
      </c>
      <c r="P485" s="32">
        <v>16261</v>
      </c>
      <c r="Q485" s="32">
        <v>16261</v>
      </c>
      <c r="R485" s="32">
        <v>16261</v>
      </c>
      <c r="S485" s="32">
        <v>16261</v>
      </c>
    </row>
    <row r="486" spans="1:19">
      <c r="B486" s="5">
        <v>2014</v>
      </c>
      <c r="C486" s="104"/>
      <c r="D486" s="31"/>
      <c r="E486" s="31"/>
      <c r="F486" s="31"/>
      <c r="G486" s="31"/>
      <c r="H486" s="31"/>
      <c r="I486" s="31"/>
      <c r="J486" s="31"/>
      <c r="K486" s="32">
        <v>2252</v>
      </c>
      <c r="L486" s="32">
        <v>2252</v>
      </c>
      <c r="M486" s="32">
        <v>2252</v>
      </c>
      <c r="N486" s="32">
        <v>2252</v>
      </c>
      <c r="O486" s="32">
        <v>2252</v>
      </c>
      <c r="P486" s="32">
        <v>2252</v>
      </c>
      <c r="Q486" s="32">
        <v>2252</v>
      </c>
      <c r="R486" s="32">
        <v>2252</v>
      </c>
      <c r="S486" s="32">
        <v>2252</v>
      </c>
    </row>
    <row r="487" spans="1:19">
      <c r="B487" s="5">
        <v>2013</v>
      </c>
      <c r="C487" s="104"/>
      <c r="D487" s="31"/>
      <c r="E487" s="31"/>
      <c r="F487" s="31"/>
      <c r="G487" s="31"/>
      <c r="H487" s="31"/>
      <c r="I487" s="31"/>
      <c r="J487" s="32">
        <v>11015</v>
      </c>
      <c r="K487" s="32">
        <v>11015</v>
      </c>
      <c r="L487" s="32">
        <v>11015</v>
      </c>
      <c r="M487" s="32">
        <v>11015</v>
      </c>
      <c r="N487" s="32">
        <v>11015</v>
      </c>
      <c r="O487" s="32">
        <v>11015</v>
      </c>
      <c r="P487" s="32">
        <v>11015</v>
      </c>
      <c r="Q487" s="32">
        <v>11015</v>
      </c>
      <c r="R487" s="32">
        <v>11015</v>
      </c>
      <c r="S487" s="32">
        <v>11015</v>
      </c>
    </row>
    <row r="488" spans="1:19">
      <c r="B488" s="5">
        <v>2012</v>
      </c>
      <c r="C488" s="104"/>
      <c r="D488" s="31"/>
      <c r="E488" s="31"/>
      <c r="F488" s="31"/>
      <c r="G488" s="31"/>
      <c r="H488" s="31"/>
      <c r="I488" s="32">
        <v>9128</v>
      </c>
      <c r="J488" s="32">
        <v>9128</v>
      </c>
      <c r="K488" s="32">
        <v>9128</v>
      </c>
      <c r="L488" s="32">
        <v>9128</v>
      </c>
      <c r="M488" s="32">
        <v>9128</v>
      </c>
      <c r="N488" s="32">
        <v>9128</v>
      </c>
      <c r="O488" s="32">
        <v>9128</v>
      </c>
      <c r="P488" s="32">
        <v>9128</v>
      </c>
      <c r="Q488" s="32">
        <v>9128</v>
      </c>
      <c r="R488" s="32">
        <v>9128</v>
      </c>
      <c r="S488" s="32">
        <v>9128</v>
      </c>
    </row>
    <row r="489" spans="1:19">
      <c r="B489" s="5">
        <v>2011</v>
      </c>
      <c r="C489" s="104"/>
      <c r="D489" s="31"/>
      <c r="E489" s="31"/>
      <c r="F489" s="31"/>
      <c r="G489" s="31"/>
      <c r="H489" s="32">
        <v>11247</v>
      </c>
      <c r="I489" s="32">
        <v>11247</v>
      </c>
      <c r="J489" s="32">
        <v>11247</v>
      </c>
      <c r="K489" s="32">
        <v>11247</v>
      </c>
      <c r="L489" s="32">
        <v>11247</v>
      </c>
      <c r="M489" s="32">
        <v>11247</v>
      </c>
      <c r="N489" s="32">
        <v>11247</v>
      </c>
      <c r="O489" s="32">
        <v>11247</v>
      </c>
      <c r="P489" s="32">
        <v>11247</v>
      </c>
      <c r="Q489" s="32">
        <v>11247</v>
      </c>
      <c r="R489" s="32">
        <v>11247</v>
      </c>
      <c r="S489" s="32">
        <v>11247</v>
      </c>
    </row>
    <row r="490" spans="1:19">
      <c r="B490" s="5">
        <v>2010</v>
      </c>
      <c r="C490" s="104"/>
      <c r="D490" s="31"/>
      <c r="E490" s="31"/>
      <c r="F490" s="31"/>
      <c r="G490" s="32">
        <v>117433</v>
      </c>
      <c r="H490" s="32">
        <v>117433</v>
      </c>
      <c r="I490" s="32">
        <v>117433</v>
      </c>
      <c r="J490" s="32">
        <v>117433</v>
      </c>
      <c r="K490" s="32">
        <v>117433</v>
      </c>
      <c r="L490" s="32">
        <v>117433</v>
      </c>
      <c r="M490" s="32">
        <v>117433</v>
      </c>
      <c r="N490" s="32">
        <v>117433</v>
      </c>
      <c r="O490" s="32">
        <v>117433</v>
      </c>
      <c r="P490" s="32">
        <v>117433</v>
      </c>
      <c r="Q490" s="32">
        <v>117433</v>
      </c>
      <c r="R490" s="32">
        <v>117433</v>
      </c>
      <c r="S490" s="32">
        <v>117433</v>
      </c>
    </row>
    <row r="491" spans="1:19">
      <c r="B491" s="5">
        <v>2009</v>
      </c>
      <c r="C491" s="104"/>
      <c r="D491" s="31"/>
      <c r="E491" s="31"/>
      <c r="F491" s="32">
        <v>29736</v>
      </c>
      <c r="G491" s="32">
        <v>29736</v>
      </c>
      <c r="H491" s="32">
        <v>29736</v>
      </c>
      <c r="I491" s="32">
        <v>29736</v>
      </c>
      <c r="J491" s="32">
        <v>29736</v>
      </c>
      <c r="K491" s="32">
        <v>29736</v>
      </c>
      <c r="L491" s="32">
        <v>29736</v>
      </c>
      <c r="M491" s="32">
        <v>29736</v>
      </c>
      <c r="N491" s="32">
        <v>29736</v>
      </c>
      <c r="O491" s="32">
        <v>29736</v>
      </c>
      <c r="P491" s="32">
        <v>29736</v>
      </c>
      <c r="Q491" s="32">
        <v>29736</v>
      </c>
      <c r="R491" s="32">
        <v>29736</v>
      </c>
      <c r="S491" s="32">
        <v>29736</v>
      </c>
    </row>
    <row r="492" spans="1:19">
      <c r="B492" s="5">
        <v>2008</v>
      </c>
      <c r="C492" s="104"/>
      <c r="D492" s="31"/>
      <c r="E492" s="32">
        <v>15636</v>
      </c>
      <c r="F492" s="32">
        <v>15636</v>
      </c>
      <c r="G492" s="32">
        <v>15636</v>
      </c>
      <c r="H492" s="32">
        <v>15636</v>
      </c>
      <c r="I492" s="32">
        <v>15636</v>
      </c>
      <c r="J492" s="32">
        <v>15636</v>
      </c>
      <c r="K492" s="32">
        <v>15636</v>
      </c>
      <c r="L492" s="32">
        <v>15636</v>
      </c>
      <c r="M492" s="32">
        <v>15636</v>
      </c>
      <c r="N492" s="32">
        <v>15636</v>
      </c>
      <c r="O492" s="32">
        <v>15636</v>
      </c>
      <c r="P492" s="32">
        <v>15636</v>
      </c>
      <c r="Q492" s="32">
        <v>15636</v>
      </c>
      <c r="R492" s="32">
        <v>15636</v>
      </c>
      <c r="S492" s="32">
        <v>15636</v>
      </c>
    </row>
    <row r="493" spans="1:19">
      <c r="B493" s="5">
        <v>2007</v>
      </c>
      <c r="C493" s="104"/>
      <c r="D493" s="32">
        <v>64843</v>
      </c>
      <c r="E493" s="32">
        <v>64843</v>
      </c>
      <c r="F493" s="32">
        <v>64843</v>
      </c>
      <c r="G493" s="32">
        <v>64843</v>
      </c>
      <c r="H493" s="32">
        <v>64843</v>
      </c>
      <c r="I493" s="32">
        <v>64843</v>
      </c>
      <c r="J493" s="32">
        <v>64843</v>
      </c>
      <c r="K493" s="32">
        <v>64843</v>
      </c>
      <c r="L493" s="32">
        <v>64843</v>
      </c>
      <c r="M493" s="32">
        <v>64843</v>
      </c>
      <c r="N493" s="32">
        <v>64843</v>
      </c>
      <c r="O493" s="32">
        <v>64843</v>
      </c>
      <c r="P493" s="32">
        <v>64843</v>
      </c>
      <c r="Q493" s="32">
        <v>64843</v>
      </c>
      <c r="R493" s="32">
        <v>64843</v>
      </c>
      <c r="S493" s="32">
        <v>64843</v>
      </c>
    </row>
    <row r="494" spans="1:19">
      <c r="B494" s="5">
        <v>2006</v>
      </c>
      <c r="C494" s="32">
        <v>12748</v>
      </c>
      <c r="D494" s="32">
        <v>12748</v>
      </c>
      <c r="E494" s="32">
        <v>12748</v>
      </c>
      <c r="F494" s="32">
        <v>12748</v>
      </c>
      <c r="G494" s="32">
        <v>12748</v>
      </c>
      <c r="H494" s="32">
        <v>12748</v>
      </c>
      <c r="I494" s="32">
        <v>12748</v>
      </c>
      <c r="J494" s="32">
        <v>12748</v>
      </c>
      <c r="K494" s="32">
        <v>12748</v>
      </c>
      <c r="L494" s="32">
        <v>12748</v>
      </c>
      <c r="M494" s="32">
        <v>12748</v>
      </c>
      <c r="N494" s="32">
        <v>12748</v>
      </c>
      <c r="O494" s="32">
        <v>12748</v>
      </c>
      <c r="P494" s="32">
        <v>12748</v>
      </c>
      <c r="Q494" s="32">
        <v>12748</v>
      </c>
      <c r="R494" s="32">
        <v>12748</v>
      </c>
      <c r="S494" s="32">
        <v>12748</v>
      </c>
    </row>
    <row r="495" spans="1:19">
      <c r="B495" s="5">
        <v>2005</v>
      </c>
      <c r="C495" s="32">
        <v>12041</v>
      </c>
      <c r="D495" s="32">
        <v>12041</v>
      </c>
      <c r="E495" s="32">
        <v>12041</v>
      </c>
      <c r="F495" s="32">
        <v>12041</v>
      </c>
      <c r="G495" s="32">
        <v>12041</v>
      </c>
      <c r="H495" s="32">
        <v>12041</v>
      </c>
      <c r="I495" s="32">
        <v>12041</v>
      </c>
      <c r="J495" s="32">
        <v>12041</v>
      </c>
      <c r="K495" s="32">
        <v>12041</v>
      </c>
      <c r="L495" s="32">
        <v>12041</v>
      </c>
      <c r="M495" s="32">
        <v>12041</v>
      </c>
      <c r="N495" s="32">
        <v>12041</v>
      </c>
      <c r="O495" s="32">
        <v>12041</v>
      </c>
      <c r="P495" s="32">
        <v>12041</v>
      </c>
      <c r="Q495" s="32">
        <v>12041</v>
      </c>
      <c r="R495" s="32">
        <v>12041</v>
      </c>
      <c r="S495" s="32">
        <v>12041</v>
      </c>
    </row>
    <row r="496" spans="1:19">
      <c r="B496" s="5">
        <v>2004</v>
      </c>
      <c r="C496" s="32">
        <v>8368</v>
      </c>
      <c r="D496" s="32">
        <v>8368</v>
      </c>
      <c r="E496" s="32">
        <v>8368</v>
      </c>
      <c r="F496" s="32">
        <v>8368</v>
      </c>
      <c r="G496" s="32">
        <v>8368</v>
      </c>
      <c r="H496" s="32">
        <v>8368</v>
      </c>
      <c r="I496" s="32">
        <v>8368</v>
      </c>
      <c r="J496" s="32">
        <v>8368</v>
      </c>
      <c r="K496" s="32">
        <v>8368</v>
      </c>
      <c r="L496" s="32">
        <v>8368</v>
      </c>
      <c r="M496" s="32">
        <v>8368</v>
      </c>
      <c r="N496" s="32">
        <v>8368</v>
      </c>
      <c r="O496" s="32">
        <v>8368</v>
      </c>
      <c r="P496" s="32">
        <v>8368</v>
      </c>
      <c r="Q496" s="32">
        <v>8368</v>
      </c>
      <c r="R496" s="32">
        <v>8368</v>
      </c>
      <c r="S496" s="32">
        <v>8368</v>
      </c>
    </row>
    <row r="497" spans="2:19">
      <c r="B497" s="5">
        <v>2003</v>
      </c>
      <c r="C497" s="32">
        <v>20247</v>
      </c>
      <c r="D497" s="32">
        <v>20247</v>
      </c>
      <c r="E497" s="32">
        <v>20247</v>
      </c>
      <c r="F497" s="32">
        <v>20247</v>
      </c>
      <c r="G497" s="32">
        <v>20247</v>
      </c>
      <c r="H497" s="32">
        <v>20247</v>
      </c>
      <c r="I497" s="32">
        <v>20247</v>
      </c>
      <c r="J497" s="32">
        <v>20247</v>
      </c>
      <c r="K497" s="32">
        <v>20247</v>
      </c>
      <c r="L497" s="32">
        <v>20247</v>
      </c>
      <c r="M497" s="32">
        <v>20247</v>
      </c>
      <c r="N497" s="32">
        <v>20247</v>
      </c>
      <c r="O497" s="32">
        <v>20247</v>
      </c>
      <c r="P497" s="32">
        <v>20247</v>
      </c>
      <c r="Q497" s="32">
        <v>20247</v>
      </c>
      <c r="R497" s="32">
        <v>20247</v>
      </c>
      <c r="S497" s="32">
        <v>20247</v>
      </c>
    </row>
    <row r="498" spans="2:19">
      <c r="B498" s="5">
        <v>2002</v>
      </c>
      <c r="C498" s="32">
        <v>11450</v>
      </c>
      <c r="D498" s="32">
        <v>11450</v>
      </c>
      <c r="E498" s="32">
        <v>11450</v>
      </c>
      <c r="F498" s="32">
        <v>11450</v>
      </c>
      <c r="G498" s="32">
        <v>11450</v>
      </c>
      <c r="H498" s="32">
        <v>11450</v>
      </c>
      <c r="I498" s="32">
        <v>11450</v>
      </c>
      <c r="J498" s="32">
        <v>11450</v>
      </c>
      <c r="K498" s="32">
        <v>11450</v>
      </c>
      <c r="L498" s="32">
        <v>11450</v>
      </c>
      <c r="M498" s="32">
        <v>11450</v>
      </c>
      <c r="N498" s="32">
        <v>11450</v>
      </c>
      <c r="O498" s="32">
        <v>11450</v>
      </c>
      <c r="P498" s="32">
        <v>11450</v>
      </c>
      <c r="Q498" s="32">
        <v>11450</v>
      </c>
      <c r="R498" s="32">
        <v>11450</v>
      </c>
      <c r="S498" s="32">
        <v>11450</v>
      </c>
    </row>
    <row r="499" spans="2:19">
      <c r="B499" s="5">
        <v>2001</v>
      </c>
      <c r="C499" s="32">
        <v>7447</v>
      </c>
      <c r="D499" s="32">
        <v>7447</v>
      </c>
      <c r="E499" s="32">
        <v>7447</v>
      </c>
      <c r="F499" s="32">
        <v>7447</v>
      </c>
      <c r="G499" s="32">
        <v>7447</v>
      </c>
      <c r="H499" s="32">
        <v>7447</v>
      </c>
      <c r="I499" s="32">
        <v>7447</v>
      </c>
      <c r="J499" s="32">
        <v>7447</v>
      </c>
      <c r="K499" s="32">
        <v>7447</v>
      </c>
      <c r="L499" s="32">
        <v>7447</v>
      </c>
      <c r="M499" s="32">
        <v>7447</v>
      </c>
      <c r="N499" s="32">
        <v>7447</v>
      </c>
      <c r="O499" s="32">
        <v>7447</v>
      </c>
      <c r="P499" s="32">
        <v>7447</v>
      </c>
      <c r="Q499" s="32">
        <v>7447</v>
      </c>
      <c r="R499" s="32">
        <v>7447</v>
      </c>
      <c r="S499" s="32">
        <v>7447</v>
      </c>
    </row>
    <row r="500" spans="2:19">
      <c r="B500" s="5">
        <v>2000</v>
      </c>
      <c r="C500" s="32">
        <v>31671</v>
      </c>
      <c r="D500" s="32">
        <v>31671</v>
      </c>
      <c r="E500" s="32">
        <v>31671</v>
      </c>
      <c r="F500" s="32">
        <v>31671</v>
      </c>
      <c r="G500" s="32">
        <v>31671</v>
      </c>
      <c r="H500" s="32">
        <v>31671</v>
      </c>
      <c r="I500" s="32">
        <v>31671</v>
      </c>
      <c r="J500" s="32">
        <v>31671</v>
      </c>
      <c r="K500" s="32">
        <v>31671</v>
      </c>
      <c r="L500" s="32">
        <v>31671</v>
      </c>
      <c r="M500" s="32">
        <v>31671</v>
      </c>
      <c r="N500" s="32">
        <v>31671</v>
      </c>
      <c r="O500" s="32">
        <v>31671</v>
      </c>
      <c r="P500" s="32">
        <v>31671</v>
      </c>
      <c r="Q500" s="32">
        <v>31671</v>
      </c>
      <c r="R500" s="32">
        <v>31671</v>
      </c>
      <c r="S500" s="32">
        <v>31671</v>
      </c>
    </row>
    <row r="501" spans="2:19">
      <c r="B501" s="5">
        <v>1999</v>
      </c>
      <c r="C501" s="32">
        <v>10953</v>
      </c>
      <c r="D501" s="32">
        <v>10953</v>
      </c>
      <c r="E501" s="32">
        <v>10953</v>
      </c>
      <c r="F501" s="32">
        <v>10953</v>
      </c>
      <c r="G501" s="32">
        <v>10953</v>
      </c>
      <c r="H501" s="32">
        <v>10953</v>
      </c>
      <c r="I501" s="32">
        <v>10953</v>
      </c>
      <c r="J501" s="32">
        <v>10953</v>
      </c>
      <c r="K501" s="32">
        <v>10953</v>
      </c>
      <c r="L501" s="32">
        <v>10953</v>
      </c>
      <c r="M501" s="32">
        <v>10953</v>
      </c>
      <c r="N501" s="32">
        <v>10953</v>
      </c>
      <c r="O501" s="32">
        <v>10953</v>
      </c>
      <c r="P501" s="32">
        <v>10953</v>
      </c>
      <c r="Q501" s="32">
        <v>10953</v>
      </c>
      <c r="R501" s="32">
        <v>10953</v>
      </c>
      <c r="S501" s="32">
        <v>10953</v>
      </c>
    </row>
    <row r="502" spans="2:19">
      <c r="B502" s="5">
        <v>1998</v>
      </c>
      <c r="C502" s="32">
        <v>42623</v>
      </c>
      <c r="D502" s="32">
        <v>42623</v>
      </c>
      <c r="E502" s="32">
        <v>42623</v>
      </c>
      <c r="F502" s="32">
        <v>42623</v>
      </c>
      <c r="G502" s="32">
        <v>42623</v>
      </c>
      <c r="H502" s="32">
        <v>42623</v>
      </c>
      <c r="I502" s="32">
        <v>42623</v>
      </c>
      <c r="J502" s="32">
        <v>42623</v>
      </c>
      <c r="K502" s="32">
        <v>42623</v>
      </c>
      <c r="L502" s="32">
        <v>42623</v>
      </c>
      <c r="M502" s="32">
        <v>42623</v>
      </c>
      <c r="N502" s="32">
        <v>42623</v>
      </c>
      <c r="O502" s="32">
        <v>42623</v>
      </c>
      <c r="P502" s="32">
        <v>42623</v>
      </c>
      <c r="Q502" s="32">
        <v>42623</v>
      </c>
      <c r="R502" s="32">
        <v>42623</v>
      </c>
      <c r="S502" s="32">
        <v>42623</v>
      </c>
    </row>
    <row r="503" spans="2:19">
      <c r="B503" s="5">
        <v>1997</v>
      </c>
      <c r="C503" s="32">
        <v>53267</v>
      </c>
      <c r="D503" s="32">
        <v>53267</v>
      </c>
      <c r="E503" s="32">
        <v>53267</v>
      </c>
      <c r="F503" s="32">
        <v>53267</v>
      </c>
      <c r="G503" s="32">
        <v>53267</v>
      </c>
      <c r="H503" s="32">
        <v>53267</v>
      </c>
      <c r="I503" s="32">
        <v>53267</v>
      </c>
      <c r="J503" s="32">
        <v>53267</v>
      </c>
      <c r="K503" s="32">
        <v>53267</v>
      </c>
      <c r="L503" s="32">
        <v>53267</v>
      </c>
      <c r="M503" s="32">
        <v>53267</v>
      </c>
      <c r="N503" s="32">
        <v>53267</v>
      </c>
      <c r="O503" s="32">
        <v>53267</v>
      </c>
      <c r="P503" s="32">
        <v>53267</v>
      </c>
      <c r="Q503" s="32">
        <v>53267</v>
      </c>
      <c r="R503" s="32">
        <v>53267</v>
      </c>
      <c r="S503" s="32">
        <v>53267</v>
      </c>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106"/>
      <c r="D522" s="32"/>
      <c r="E522" s="32"/>
      <c r="F522" s="32"/>
      <c r="G522" s="32"/>
      <c r="H522" s="32"/>
      <c r="I522" s="32"/>
      <c r="J522" s="32"/>
      <c r="K522" s="32"/>
      <c r="L522" s="32"/>
      <c r="M522" s="32"/>
      <c r="N522" s="32"/>
      <c r="O522" s="32"/>
      <c r="P522" s="32"/>
      <c r="Q522" s="32"/>
      <c r="R522" s="32"/>
      <c r="S522" s="32"/>
    </row>
    <row r="523" spans="2:19">
      <c r="B523" s="5">
        <v>1977</v>
      </c>
      <c r="C523" s="106"/>
      <c r="D523" s="32"/>
      <c r="E523" s="32"/>
      <c r="F523" s="32"/>
      <c r="G523" s="32"/>
      <c r="H523" s="32"/>
      <c r="I523" s="32"/>
      <c r="J523" s="32"/>
      <c r="K523" s="32"/>
      <c r="L523" s="32"/>
      <c r="M523" s="32"/>
      <c r="N523" s="32"/>
      <c r="O523" s="32"/>
      <c r="P523" s="32"/>
      <c r="Q523" s="32"/>
      <c r="R523" s="32"/>
      <c r="S523" s="32"/>
    </row>
    <row r="524" spans="2:19">
      <c r="B524" s="5">
        <v>1976</v>
      </c>
      <c r="C524" s="106"/>
      <c r="D524" s="32"/>
      <c r="E524" s="32"/>
      <c r="F524" s="32"/>
      <c r="G524" s="32"/>
      <c r="H524" s="32"/>
      <c r="I524" s="32"/>
      <c r="J524" s="32"/>
      <c r="K524" s="32"/>
      <c r="L524" s="32"/>
      <c r="M524" s="32"/>
      <c r="N524" s="32"/>
      <c r="O524" s="32"/>
      <c r="P524" s="32"/>
      <c r="Q524" s="32"/>
      <c r="R524" s="32"/>
      <c r="S524" s="32"/>
    </row>
    <row r="525" spans="2:19">
      <c r="B525" s="5">
        <v>1975</v>
      </c>
      <c r="C525" s="106"/>
      <c r="D525" s="32"/>
      <c r="E525" s="32"/>
      <c r="F525" s="32"/>
      <c r="G525" s="32"/>
      <c r="H525" s="32"/>
      <c r="I525" s="32"/>
      <c r="J525" s="32"/>
      <c r="K525" s="32"/>
      <c r="L525" s="32"/>
      <c r="M525" s="32"/>
      <c r="N525" s="32"/>
      <c r="O525" s="32"/>
      <c r="P525" s="32"/>
      <c r="Q525" s="32"/>
      <c r="R525" s="32"/>
      <c r="S525" s="32"/>
    </row>
    <row r="526" spans="2:19">
      <c r="B526" s="5">
        <v>1974</v>
      </c>
      <c r="C526" s="106"/>
      <c r="D526" s="32"/>
      <c r="E526" s="32"/>
      <c r="F526" s="32"/>
      <c r="G526" s="32"/>
      <c r="H526" s="32"/>
      <c r="I526" s="32"/>
      <c r="J526" s="32"/>
      <c r="K526" s="32"/>
      <c r="L526" s="32"/>
      <c r="M526" s="32"/>
      <c r="N526" s="32"/>
      <c r="O526" s="32"/>
      <c r="P526" s="32"/>
      <c r="Q526" s="32"/>
      <c r="R526" s="32"/>
      <c r="S526" s="32"/>
    </row>
    <row r="527" spans="2:19">
      <c r="B527" s="5">
        <v>1973</v>
      </c>
      <c r="C527" s="106"/>
      <c r="D527" s="32"/>
      <c r="E527" s="32"/>
      <c r="F527" s="32"/>
      <c r="G527" s="32"/>
      <c r="H527" s="32"/>
      <c r="I527" s="32"/>
      <c r="J527" s="32"/>
      <c r="K527" s="32"/>
      <c r="L527" s="32"/>
      <c r="M527" s="32"/>
      <c r="N527" s="32"/>
      <c r="O527" s="32"/>
      <c r="P527" s="32"/>
      <c r="Q527" s="32"/>
      <c r="R527" s="32"/>
      <c r="S527" s="32"/>
    </row>
    <row r="528" spans="2:19">
      <c r="B528" s="5">
        <v>1972</v>
      </c>
      <c r="C528" s="106"/>
      <c r="D528" s="32"/>
      <c r="E528" s="32"/>
      <c r="F528" s="32"/>
      <c r="G528" s="32"/>
      <c r="H528" s="32"/>
      <c r="I528" s="32"/>
      <c r="J528" s="32"/>
      <c r="K528" s="32"/>
      <c r="L528" s="32"/>
      <c r="M528" s="32"/>
      <c r="N528" s="32"/>
      <c r="O528" s="32"/>
      <c r="P528" s="32"/>
      <c r="Q528" s="32"/>
      <c r="R528" s="32"/>
      <c r="S528" s="32"/>
    </row>
    <row r="529" spans="2:19">
      <c r="B529" s="5">
        <v>1971</v>
      </c>
      <c r="C529" s="106"/>
      <c r="D529" s="32"/>
      <c r="E529" s="32"/>
      <c r="F529" s="32"/>
      <c r="G529" s="32"/>
      <c r="H529" s="32"/>
      <c r="I529" s="32"/>
      <c r="J529" s="32"/>
      <c r="K529" s="32"/>
      <c r="L529" s="32"/>
      <c r="M529" s="32"/>
      <c r="N529" s="32"/>
      <c r="O529" s="32"/>
      <c r="P529" s="32"/>
      <c r="Q529" s="32"/>
      <c r="R529" s="32"/>
      <c r="S529" s="32"/>
    </row>
    <row r="530" spans="2:19">
      <c r="B530" s="5">
        <v>1970</v>
      </c>
      <c r="C530" s="106"/>
      <c r="D530" s="32"/>
      <c r="E530" s="32"/>
      <c r="F530" s="32"/>
      <c r="G530" s="32"/>
      <c r="H530" s="32"/>
      <c r="I530" s="32"/>
      <c r="J530" s="32"/>
      <c r="K530" s="32"/>
      <c r="L530" s="32"/>
      <c r="M530" s="32"/>
      <c r="N530" s="32"/>
      <c r="O530" s="32"/>
      <c r="P530" s="32"/>
      <c r="Q530" s="32"/>
      <c r="R530" s="32"/>
      <c r="S530" s="32"/>
    </row>
    <row r="531" spans="2:19">
      <c r="B531" s="5">
        <v>1969</v>
      </c>
      <c r="C531" s="106"/>
      <c r="D531" s="32"/>
      <c r="E531" s="32"/>
      <c r="F531" s="32"/>
      <c r="G531" s="32"/>
      <c r="H531" s="32"/>
      <c r="I531" s="32"/>
      <c r="J531" s="32"/>
      <c r="K531" s="32"/>
      <c r="L531" s="32"/>
      <c r="M531" s="32"/>
      <c r="N531" s="32"/>
      <c r="O531" s="32"/>
      <c r="P531" s="32"/>
      <c r="Q531" s="32"/>
      <c r="R531" s="32"/>
      <c r="S531" s="32"/>
    </row>
    <row r="532" spans="2:19">
      <c r="B532" s="5">
        <v>1968</v>
      </c>
      <c r="C532" s="106"/>
      <c r="D532" s="32"/>
      <c r="E532" s="32"/>
      <c r="F532" s="32"/>
      <c r="G532" s="32"/>
      <c r="H532" s="32"/>
      <c r="I532" s="32"/>
      <c r="J532" s="32"/>
      <c r="K532" s="32"/>
      <c r="L532" s="32"/>
      <c r="M532" s="32"/>
      <c r="N532" s="32"/>
      <c r="O532" s="32"/>
      <c r="P532" s="32"/>
      <c r="Q532" s="32"/>
      <c r="R532" s="32"/>
      <c r="S532" s="32"/>
    </row>
    <row r="533" spans="2:19">
      <c r="B533" s="5">
        <v>1967</v>
      </c>
      <c r="C533" s="106"/>
      <c r="D533" s="32"/>
      <c r="E533" s="32"/>
      <c r="F533" s="32"/>
      <c r="G533" s="32"/>
      <c r="H533" s="32"/>
      <c r="I533" s="32"/>
      <c r="J533" s="32"/>
      <c r="K533" s="32"/>
      <c r="L533" s="32"/>
      <c r="M533" s="32"/>
      <c r="N533" s="32"/>
      <c r="O533" s="32"/>
      <c r="P533" s="32"/>
      <c r="Q533" s="32"/>
      <c r="R533" s="32"/>
      <c r="S533" s="32"/>
    </row>
    <row r="534" spans="2:19">
      <c r="B534" s="5">
        <v>1966</v>
      </c>
      <c r="C534" s="106"/>
      <c r="D534" s="32"/>
      <c r="E534" s="32"/>
      <c r="F534" s="32"/>
      <c r="G534" s="32"/>
      <c r="H534" s="32"/>
      <c r="I534" s="32"/>
      <c r="J534" s="32"/>
      <c r="K534" s="32"/>
      <c r="L534" s="32"/>
      <c r="M534" s="32"/>
      <c r="N534" s="32"/>
      <c r="O534" s="32"/>
      <c r="P534" s="32"/>
      <c r="Q534" s="32"/>
      <c r="R534" s="32"/>
      <c r="S534" s="32"/>
    </row>
    <row r="535" spans="2:19">
      <c r="B535" s="5">
        <v>1965</v>
      </c>
      <c r="C535" s="106"/>
      <c r="D535" s="32"/>
      <c r="E535" s="32"/>
      <c r="F535" s="32"/>
      <c r="G535" s="32"/>
      <c r="H535" s="32"/>
      <c r="I535" s="32"/>
      <c r="J535" s="32"/>
      <c r="K535" s="32"/>
      <c r="L535" s="32"/>
      <c r="M535" s="32"/>
      <c r="N535" s="32"/>
      <c r="O535" s="32"/>
      <c r="P535" s="32"/>
      <c r="Q535" s="32"/>
      <c r="R535" s="32"/>
      <c r="S535" s="32"/>
    </row>
    <row r="536" spans="2:19">
      <c r="B536" s="5">
        <v>1964</v>
      </c>
      <c r="C536" s="106"/>
      <c r="D536" s="32"/>
      <c r="E536" s="32"/>
      <c r="F536" s="32"/>
      <c r="G536" s="32"/>
      <c r="H536" s="32"/>
      <c r="I536" s="32"/>
      <c r="J536" s="32"/>
      <c r="K536" s="32"/>
      <c r="L536" s="32"/>
      <c r="M536" s="32"/>
      <c r="N536" s="32"/>
      <c r="O536" s="32"/>
      <c r="P536" s="32"/>
      <c r="Q536" s="32"/>
      <c r="R536" s="32"/>
      <c r="S536" s="32"/>
    </row>
    <row r="537" spans="2:19">
      <c r="B537" s="5">
        <v>1963</v>
      </c>
      <c r="C537" s="106"/>
      <c r="D537" s="32"/>
      <c r="E537" s="32"/>
      <c r="F537" s="32"/>
      <c r="G537" s="32"/>
      <c r="H537" s="32"/>
      <c r="I537" s="32"/>
      <c r="J537" s="32"/>
      <c r="K537" s="32"/>
      <c r="L537" s="32"/>
      <c r="M537" s="32"/>
      <c r="N537" s="32"/>
      <c r="O537" s="32"/>
      <c r="P537" s="32"/>
      <c r="Q537" s="32"/>
      <c r="R537" s="32"/>
      <c r="S537" s="32"/>
    </row>
    <row r="538" spans="2:19">
      <c r="B538" s="5">
        <v>1962</v>
      </c>
      <c r="C538" s="106"/>
      <c r="D538" s="32"/>
      <c r="E538" s="32"/>
      <c r="F538" s="32"/>
      <c r="G538" s="32"/>
      <c r="H538" s="32"/>
      <c r="I538" s="32"/>
      <c r="J538" s="32"/>
      <c r="K538" s="32"/>
      <c r="L538" s="32"/>
      <c r="M538" s="32"/>
      <c r="N538" s="32"/>
      <c r="O538" s="32"/>
      <c r="P538" s="32"/>
      <c r="Q538" s="32"/>
      <c r="R538" s="32"/>
      <c r="S538" s="32"/>
    </row>
    <row r="539" spans="2:19">
      <c r="B539" s="5">
        <v>1961</v>
      </c>
      <c r="C539" s="106"/>
      <c r="D539" s="32"/>
      <c r="E539" s="32"/>
      <c r="F539" s="32"/>
      <c r="G539" s="32"/>
      <c r="H539" s="32"/>
      <c r="I539" s="32"/>
      <c r="J539" s="32"/>
      <c r="K539" s="32"/>
      <c r="L539" s="32"/>
      <c r="M539" s="32"/>
      <c r="N539" s="32"/>
      <c r="O539" s="32"/>
      <c r="P539" s="32"/>
      <c r="Q539" s="32"/>
      <c r="R539" s="32"/>
      <c r="S539" s="32"/>
    </row>
    <row r="540" spans="2:19">
      <c r="B540" s="5">
        <v>1960</v>
      </c>
      <c r="C540" s="106"/>
      <c r="D540" s="32"/>
      <c r="E540" s="32"/>
      <c r="F540" s="32"/>
      <c r="G540" s="32"/>
      <c r="H540" s="32"/>
      <c r="I540" s="32"/>
      <c r="J540" s="32"/>
      <c r="K540" s="32"/>
      <c r="L540" s="32"/>
      <c r="M540" s="32"/>
      <c r="N540" s="32"/>
      <c r="O540" s="32"/>
      <c r="P540" s="32"/>
      <c r="Q540" s="32"/>
      <c r="R540" s="32"/>
      <c r="S540" s="32"/>
    </row>
    <row r="541" spans="2:19">
      <c r="B541" s="5">
        <v>1959</v>
      </c>
      <c r="C541" s="106"/>
      <c r="D541" s="32"/>
      <c r="E541" s="32"/>
      <c r="F541" s="32"/>
      <c r="G541" s="32"/>
      <c r="H541" s="32"/>
      <c r="I541" s="32"/>
      <c r="J541" s="32"/>
      <c r="K541" s="32"/>
      <c r="L541" s="32"/>
      <c r="M541" s="32"/>
      <c r="N541" s="32"/>
      <c r="O541" s="32"/>
      <c r="P541" s="32"/>
      <c r="Q541" s="32"/>
      <c r="R541" s="32"/>
      <c r="S541" s="32"/>
    </row>
    <row r="542" spans="2:19">
      <c r="B542" s="5">
        <v>1958</v>
      </c>
      <c r="C542" s="106"/>
      <c r="D542" s="32"/>
      <c r="E542" s="32"/>
      <c r="F542" s="32"/>
      <c r="G542" s="32"/>
      <c r="H542" s="32"/>
      <c r="I542" s="32"/>
      <c r="J542" s="32"/>
      <c r="K542" s="32"/>
      <c r="L542" s="32"/>
      <c r="M542" s="32"/>
      <c r="N542" s="32"/>
      <c r="O542" s="32"/>
      <c r="P542" s="32"/>
      <c r="Q542" s="32"/>
      <c r="R542" s="32"/>
      <c r="S542" s="32"/>
    </row>
    <row r="543" spans="2:19">
      <c r="B543" s="5">
        <v>1957</v>
      </c>
      <c r="C543" s="106"/>
      <c r="D543" s="32"/>
      <c r="E543" s="32"/>
      <c r="F543" s="32"/>
      <c r="G543" s="32"/>
      <c r="H543" s="32"/>
      <c r="I543" s="32"/>
      <c r="J543" s="32"/>
      <c r="K543" s="32"/>
      <c r="L543" s="32"/>
      <c r="M543" s="32"/>
      <c r="N543" s="32"/>
      <c r="O543" s="32"/>
      <c r="P543" s="32"/>
      <c r="Q543" s="32"/>
      <c r="R543" s="32"/>
      <c r="S543" s="32"/>
    </row>
    <row r="544" spans="2:19">
      <c r="B544" s="5">
        <v>1956</v>
      </c>
      <c r="C544" s="106"/>
      <c r="D544" s="32"/>
      <c r="E544" s="32"/>
      <c r="F544" s="32"/>
      <c r="G544" s="32"/>
      <c r="H544" s="32"/>
      <c r="I544" s="32"/>
      <c r="J544" s="32"/>
      <c r="K544" s="32"/>
      <c r="L544" s="32"/>
      <c r="M544" s="32"/>
      <c r="N544" s="32"/>
      <c r="O544" s="32"/>
      <c r="P544" s="32"/>
      <c r="Q544" s="32"/>
      <c r="R544" s="32"/>
      <c r="S544" s="32"/>
    </row>
    <row r="545" spans="2:19">
      <c r="B545" s="5">
        <v>1955</v>
      </c>
      <c r="C545" s="106"/>
      <c r="D545" s="32"/>
      <c r="E545" s="32"/>
      <c r="F545" s="32"/>
      <c r="G545" s="32"/>
      <c r="H545" s="32"/>
      <c r="I545" s="32"/>
      <c r="J545" s="32"/>
      <c r="K545" s="32"/>
      <c r="L545" s="32"/>
      <c r="M545" s="32"/>
      <c r="N545" s="32"/>
      <c r="O545" s="32"/>
      <c r="P545" s="32"/>
      <c r="Q545" s="32"/>
      <c r="R545" s="32"/>
      <c r="S545" s="32"/>
    </row>
    <row r="546" spans="2:19">
      <c r="B546" s="5">
        <v>1954</v>
      </c>
      <c r="C546" s="106"/>
      <c r="D546" s="32"/>
      <c r="E546" s="32"/>
      <c r="F546" s="32"/>
      <c r="G546" s="32"/>
      <c r="H546" s="32"/>
      <c r="I546" s="32"/>
      <c r="J546" s="32"/>
      <c r="K546" s="32"/>
      <c r="L546" s="32"/>
      <c r="M546" s="32"/>
      <c r="N546" s="32"/>
      <c r="O546" s="32"/>
      <c r="P546" s="32"/>
      <c r="Q546" s="32"/>
      <c r="R546" s="32"/>
      <c r="S546" s="32"/>
    </row>
    <row r="547" spans="2:19">
      <c r="B547" s="5">
        <v>1953</v>
      </c>
      <c r="C547" s="106"/>
      <c r="D547" s="32"/>
      <c r="E547" s="32"/>
      <c r="F547" s="32"/>
      <c r="G547" s="32"/>
      <c r="H547" s="32"/>
      <c r="I547" s="32"/>
      <c r="J547" s="32"/>
      <c r="K547" s="32"/>
      <c r="L547" s="32"/>
      <c r="M547" s="32"/>
      <c r="N547" s="32"/>
      <c r="O547" s="32"/>
      <c r="P547" s="32"/>
      <c r="Q547" s="32"/>
      <c r="R547" s="32"/>
      <c r="S547" s="32"/>
    </row>
    <row r="548" spans="2:19">
      <c r="B548" s="5">
        <v>1952</v>
      </c>
      <c r="C548" s="106"/>
      <c r="D548" s="32"/>
      <c r="E548" s="32"/>
      <c r="F548" s="32"/>
      <c r="G548" s="32"/>
      <c r="H548" s="32"/>
      <c r="I548" s="32"/>
      <c r="J548" s="32"/>
      <c r="K548" s="32"/>
      <c r="L548" s="32"/>
      <c r="M548" s="32"/>
      <c r="N548" s="32"/>
      <c r="O548" s="32"/>
      <c r="P548" s="32"/>
      <c r="Q548" s="32"/>
      <c r="R548" s="32"/>
      <c r="S548" s="32"/>
    </row>
    <row r="549" spans="2:19">
      <c r="B549" s="5">
        <v>1951</v>
      </c>
      <c r="C549" s="106"/>
      <c r="D549" s="32"/>
      <c r="E549" s="32"/>
      <c r="F549" s="32"/>
      <c r="G549" s="32"/>
      <c r="H549" s="32"/>
      <c r="I549" s="32"/>
      <c r="J549" s="32"/>
      <c r="K549" s="32"/>
      <c r="L549" s="32"/>
      <c r="M549" s="32"/>
      <c r="N549" s="32"/>
      <c r="O549" s="32"/>
      <c r="P549" s="32"/>
      <c r="Q549" s="32"/>
      <c r="R549" s="32"/>
      <c r="S549" s="32"/>
    </row>
    <row r="550" spans="2:19">
      <c r="B550" s="5">
        <v>1950</v>
      </c>
      <c r="C550" s="106"/>
      <c r="D550" s="32"/>
      <c r="E550" s="32"/>
      <c r="F550" s="32"/>
      <c r="G550" s="32"/>
      <c r="H550" s="32"/>
      <c r="I550" s="32"/>
      <c r="J550" s="32"/>
      <c r="K550" s="32"/>
      <c r="L550" s="32"/>
      <c r="M550" s="32"/>
      <c r="N550" s="32"/>
      <c r="O550" s="32"/>
      <c r="P550" s="32"/>
      <c r="Q550" s="32"/>
      <c r="R550" s="32"/>
      <c r="S550" s="32"/>
    </row>
    <row r="551" spans="2:19">
      <c r="B551" s="5">
        <v>1949</v>
      </c>
      <c r="C551" s="106"/>
      <c r="D551" s="32"/>
      <c r="E551" s="32"/>
      <c r="F551" s="32"/>
      <c r="G551" s="32"/>
      <c r="H551" s="32"/>
      <c r="I551" s="32"/>
      <c r="J551" s="32"/>
      <c r="K551" s="32"/>
      <c r="L551" s="32"/>
      <c r="M551" s="32"/>
      <c r="N551" s="32"/>
      <c r="O551" s="32"/>
      <c r="P551" s="32"/>
      <c r="Q551" s="32"/>
      <c r="R551" s="32"/>
      <c r="S551" s="32"/>
    </row>
    <row r="552" spans="2:19">
      <c r="B552" s="5">
        <v>1948</v>
      </c>
      <c r="C552" s="106"/>
      <c r="D552" s="32"/>
      <c r="E552" s="32"/>
      <c r="F552" s="32"/>
      <c r="G552" s="32"/>
      <c r="H552" s="32"/>
      <c r="I552" s="32"/>
      <c r="J552" s="32"/>
      <c r="K552" s="32"/>
      <c r="L552" s="32"/>
      <c r="M552" s="32"/>
      <c r="N552" s="32"/>
      <c r="O552" s="32"/>
      <c r="P552" s="32"/>
      <c r="Q552" s="32"/>
      <c r="R552" s="32"/>
      <c r="S552" s="32"/>
    </row>
    <row r="553" spans="2:19">
      <c r="B553" s="5">
        <v>1947</v>
      </c>
      <c r="C553" s="106"/>
      <c r="D553" s="32"/>
      <c r="E553" s="32"/>
      <c r="F553" s="32"/>
      <c r="G553" s="32"/>
      <c r="H553" s="32"/>
      <c r="I553" s="32"/>
      <c r="J553" s="32"/>
      <c r="K553" s="32"/>
      <c r="L553" s="32"/>
      <c r="M553" s="32"/>
      <c r="N553" s="32"/>
      <c r="O553" s="32"/>
      <c r="P553" s="32"/>
      <c r="Q553" s="32"/>
      <c r="R553" s="32"/>
      <c r="S553" s="32"/>
    </row>
    <row r="554" spans="2:19">
      <c r="B554" s="5">
        <v>1946</v>
      </c>
      <c r="C554" s="106"/>
      <c r="D554" s="32"/>
      <c r="E554" s="32"/>
      <c r="F554" s="32"/>
      <c r="G554" s="32"/>
      <c r="H554" s="32"/>
      <c r="I554" s="32"/>
      <c r="J554" s="32"/>
      <c r="K554" s="32"/>
      <c r="L554" s="32"/>
      <c r="M554" s="32"/>
      <c r="N554" s="32"/>
      <c r="O554" s="32"/>
      <c r="P554" s="32"/>
      <c r="Q554" s="32"/>
      <c r="R554" s="32"/>
      <c r="S554" s="32"/>
    </row>
    <row r="555" spans="2:19">
      <c r="B555" s="5">
        <v>1945</v>
      </c>
      <c r="C555" s="106"/>
      <c r="D555" s="32"/>
      <c r="E555" s="32"/>
      <c r="F555" s="32"/>
      <c r="G555" s="32"/>
      <c r="H555" s="32"/>
      <c r="I555" s="32"/>
      <c r="J555" s="32"/>
      <c r="K555" s="32"/>
      <c r="L555" s="32"/>
      <c r="M555" s="32"/>
      <c r="N555" s="32"/>
      <c r="O555" s="32"/>
      <c r="P555" s="32"/>
      <c r="Q555" s="32"/>
      <c r="R555" s="32"/>
      <c r="S555" s="32"/>
    </row>
    <row r="556" spans="2:19">
      <c r="B556" s="5">
        <v>1944</v>
      </c>
      <c r="C556" s="106"/>
      <c r="D556" s="32"/>
      <c r="E556" s="32"/>
      <c r="F556" s="32"/>
      <c r="G556" s="32"/>
      <c r="H556" s="32"/>
      <c r="I556" s="32"/>
      <c r="J556" s="32"/>
      <c r="K556" s="32"/>
      <c r="L556" s="32"/>
      <c r="M556" s="32"/>
      <c r="N556" s="32"/>
      <c r="O556" s="32"/>
      <c r="P556" s="32"/>
      <c r="Q556" s="32"/>
      <c r="R556" s="32"/>
      <c r="S556" s="32"/>
    </row>
    <row r="557" spans="2:19">
      <c r="B557" s="5">
        <v>1943</v>
      </c>
      <c r="C557" s="106"/>
      <c r="D557" s="32"/>
      <c r="E557" s="32"/>
      <c r="F557" s="32"/>
      <c r="G557" s="32"/>
      <c r="H557" s="32"/>
      <c r="I557" s="32"/>
      <c r="J557" s="32"/>
      <c r="K557" s="32"/>
      <c r="L557" s="32"/>
      <c r="M557" s="32"/>
      <c r="N557" s="32"/>
      <c r="O557" s="32"/>
      <c r="P557" s="32"/>
      <c r="Q557" s="32"/>
      <c r="R557" s="32"/>
      <c r="S557" s="32"/>
    </row>
    <row r="558" spans="2:19">
      <c r="B558" s="5">
        <v>1942</v>
      </c>
      <c r="C558" s="106"/>
      <c r="D558" s="32"/>
      <c r="E558" s="32"/>
      <c r="F558" s="32"/>
      <c r="G558" s="32"/>
      <c r="H558" s="32"/>
      <c r="I558" s="32"/>
      <c r="J558" s="32"/>
      <c r="K558" s="32"/>
      <c r="L558" s="32"/>
      <c r="M558" s="32"/>
      <c r="N558" s="32"/>
      <c r="O558" s="32"/>
      <c r="P558" s="32"/>
      <c r="Q558" s="32"/>
      <c r="R558" s="32"/>
      <c r="S558" s="32"/>
    </row>
    <row r="559" spans="2:19">
      <c r="B559" s="5">
        <v>1941</v>
      </c>
      <c r="C559" s="106"/>
      <c r="D559" s="32"/>
      <c r="E559" s="32"/>
      <c r="F559" s="32"/>
      <c r="G559" s="32"/>
      <c r="H559" s="32"/>
      <c r="I559" s="32"/>
      <c r="J559" s="32"/>
      <c r="K559" s="32"/>
      <c r="L559" s="32"/>
      <c r="M559" s="32"/>
      <c r="N559" s="32"/>
      <c r="O559" s="32"/>
      <c r="P559" s="32"/>
      <c r="Q559" s="32"/>
      <c r="R559" s="32"/>
      <c r="S559" s="32"/>
    </row>
    <row r="560" spans="2:19">
      <c r="B560" s="5">
        <v>1940</v>
      </c>
      <c r="C560" s="106"/>
      <c r="D560" s="32"/>
      <c r="E560" s="32"/>
      <c r="F560" s="32"/>
      <c r="G560" s="32"/>
      <c r="H560" s="32"/>
      <c r="I560" s="32"/>
      <c r="J560" s="32"/>
      <c r="K560" s="32"/>
      <c r="L560" s="32"/>
      <c r="M560" s="32"/>
      <c r="N560" s="32"/>
      <c r="O560" s="32"/>
      <c r="P560" s="32"/>
      <c r="Q560" s="32"/>
      <c r="R560" s="32"/>
      <c r="S560" s="32"/>
    </row>
    <row r="561" spans="1:19">
      <c r="B561" s="5">
        <v>1939</v>
      </c>
      <c r="C561" s="106"/>
      <c r="D561" s="32"/>
      <c r="E561" s="32"/>
      <c r="F561" s="32"/>
      <c r="G561" s="32"/>
      <c r="H561" s="32"/>
      <c r="I561" s="32"/>
      <c r="J561" s="32"/>
      <c r="K561" s="32"/>
      <c r="L561" s="32"/>
      <c r="M561" s="32"/>
      <c r="N561" s="32"/>
      <c r="O561" s="32"/>
      <c r="P561" s="32"/>
      <c r="Q561" s="32"/>
      <c r="R561" s="32"/>
      <c r="S561" s="32"/>
    </row>
    <row r="562" spans="1:19">
      <c r="B562" s="5">
        <v>1938</v>
      </c>
      <c r="C562" s="106"/>
      <c r="D562" s="32"/>
      <c r="E562" s="32"/>
      <c r="F562" s="32"/>
      <c r="G562" s="32"/>
      <c r="H562" s="32"/>
      <c r="I562" s="32"/>
      <c r="J562" s="32"/>
      <c r="K562" s="32"/>
      <c r="L562" s="32"/>
      <c r="M562" s="32"/>
      <c r="N562" s="32"/>
      <c r="O562" s="32"/>
      <c r="P562" s="32"/>
      <c r="Q562" s="32"/>
      <c r="R562" s="32"/>
      <c r="S562" s="32"/>
    </row>
    <row r="563" spans="1:19">
      <c r="B563" s="5">
        <v>1937</v>
      </c>
      <c r="C563" s="106"/>
      <c r="D563" s="32"/>
      <c r="E563" s="32"/>
      <c r="F563" s="32"/>
      <c r="G563" s="32"/>
      <c r="H563" s="32"/>
      <c r="I563" s="32"/>
      <c r="J563" s="32"/>
      <c r="K563" s="32"/>
      <c r="L563" s="32"/>
      <c r="M563" s="32"/>
      <c r="N563" s="32"/>
      <c r="O563" s="32"/>
      <c r="P563" s="32"/>
      <c r="Q563" s="32"/>
      <c r="R563" s="32"/>
      <c r="S563" s="32"/>
    </row>
    <row r="564" spans="1:19">
      <c r="B564" s="5">
        <v>1936</v>
      </c>
      <c r="C564" s="106"/>
      <c r="D564" s="32"/>
      <c r="E564" s="32"/>
      <c r="F564" s="32"/>
      <c r="G564" s="32"/>
      <c r="H564" s="32"/>
      <c r="I564" s="32"/>
      <c r="J564" s="32"/>
      <c r="K564" s="32"/>
      <c r="L564" s="32"/>
      <c r="M564" s="32"/>
      <c r="N564" s="32"/>
      <c r="O564" s="32"/>
      <c r="P564" s="32"/>
      <c r="Q564" s="32"/>
      <c r="R564" s="32"/>
      <c r="S564" s="32"/>
    </row>
    <row r="565" spans="1:19">
      <c r="B565" s="5">
        <v>1935</v>
      </c>
      <c r="C565" s="106"/>
      <c r="D565" s="32"/>
      <c r="E565" s="32"/>
      <c r="F565" s="32"/>
      <c r="G565" s="32"/>
      <c r="H565" s="32"/>
      <c r="I565" s="32"/>
      <c r="J565" s="32"/>
      <c r="K565" s="32"/>
      <c r="L565" s="32"/>
      <c r="M565" s="32"/>
      <c r="N565" s="32"/>
      <c r="O565" s="32"/>
      <c r="P565" s="32"/>
      <c r="Q565" s="32"/>
      <c r="R565" s="32"/>
      <c r="S565" s="32"/>
    </row>
    <row r="566" spans="1:19">
      <c r="B566" s="5">
        <v>1934</v>
      </c>
      <c r="C566" s="106"/>
      <c r="D566" s="32"/>
      <c r="E566" s="32"/>
      <c r="F566" s="32"/>
      <c r="G566" s="32"/>
      <c r="H566" s="32"/>
      <c r="I566" s="32"/>
      <c r="J566" s="32"/>
      <c r="K566" s="32"/>
      <c r="L566" s="32"/>
      <c r="M566" s="32"/>
      <c r="N566" s="32"/>
      <c r="O566" s="32"/>
      <c r="P566" s="32"/>
      <c r="Q566" s="32"/>
      <c r="R566" s="32"/>
      <c r="S566" s="32"/>
    </row>
    <row r="567" spans="1:19">
      <c r="B567" s="5">
        <v>1933</v>
      </c>
      <c r="C567" s="106"/>
      <c r="D567" s="32"/>
      <c r="E567" s="32"/>
      <c r="F567" s="32"/>
      <c r="G567" s="32"/>
      <c r="H567" s="32"/>
      <c r="I567" s="32"/>
      <c r="J567" s="32"/>
      <c r="K567" s="32"/>
      <c r="L567" s="32"/>
      <c r="M567" s="32"/>
      <c r="N567" s="32"/>
      <c r="O567" s="32"/>
      <c r="P567" s="32"/>
      <c r="Q567" s="32"/>
      <c r="R567" s="32"/>
      <c r="S567" s="32"/>
    </row>
    <row r="568" spans="1:19">
      <c r="B568" s="5">
        <v>1932</v>
      </c>
      <c r="C568" s="106"/>
      <c r="D568" s="32"/>
      <c r="E568" s="32"/>
      <c r="F568" s="32"/>
      <c r="G568" s="32"/>
      <c r="H568" s="32"/>
      <c r="I568" s="32"/>
      <c r="J568" s="32"/>
      <c r="K568" s="32"/>
      <c r="L568" s="32"/>
      <c r="M568" s="32"/>
      <c r="N568" s="32"/>
      <c r="O568" s="32"/>
      <c r="P568" s="32"/>
      <c r="Q568" s="32"/>
      <c r="R568" s="32"/>
      <c r="S568" s="32"/>
    </row>
    <row r="569" spans="1:19">
      <c r="B569" s="5">
        <v>1931</v>
      </c>
      <c r="C569" s="106"/>
      <c r="D569" s="32"/>
      <c r="E569" s="32"/>
      <c r="F569" s="32"/>
      <c r="G569" s="32"/>
      <c r="H569" s="32"/>
      <c r="I569" s="32"/>
      <c r="J569" s="32"/>
      <c r="K569" s="32"/>
      <c r="L569" s="32"/>
      <c r="M569" s="32"/>
      <c r="N569" s="32"/>
      <c r="O569" s="32"/>
      <c r="P569" s="32"/>
      <c r="Q569" s="32"/>
      <c r="R569" s="32"/>
      <c r="S569" s="32"/>
    </row>
    <row r="570" spans="1:19">
      <c r="B570" s="5">
        <v>1930</v>
      </c>
      <c r="C570" s="106"/>
      <c r="D570" s="32"/>
      <c r="E570" s="32"/>
      <c r="F570" s="32"/>
      <c r="G570" s="32"/>
      <c r="H570" s="32"/>
      <c r="I570" s="32"/>
      <c r="J570" s="32"/>
      <c r="K570" s="32"/>
      <c r="L570" s="32"/>
      <c r="M570" s="32"/>
      <c r="N570" s="32"/>
      <c r="O570" s="32"/>
      <c r="P570" s="32"/>
      <c r="Q570" s="32"/>
      <c r="R570" s="32"/>
      <c r="S570" s="32"/>
    </row>
    <row r="571" spans="1:19" ht="38.25">
      <c r="A571" s="60" t="s">
        <v>185</v>
      </c>
      <c r="B571" s="6" t="s">
        <v>180</v>
      </c>
      <c r="C571" s="7">
        <f>SUM(C494:C570)</f>
        <v>210815</v>
      </c>
      <c r="D571" s="7">
        <f>SUM(D493:D570)</f>
        <v>275658</v>
      </c>
      <c r="E571" s="7">
        <f>SUM(E492:E570)</f>
        <v>291294</v>
      </c>
      <c r="F571" s="7">
        <f>SUM(F491:F570)</f>
        <v>321030</v>
      </c>
      <c r="G571" s="7">
        <f>SUM(G490:G570)</f>
        <v>438463</v>
      </c>
      <c r="H571" s="7">
        <f>SUM(H484:H570)</f>
        <v>449710</v>
      </c>
      <c r="I571" s="7">
        <f>SUM(I484:I570)</f>
        <v>458838</v>
      </c>
      <c r="J571" s="7">
        <f t="shared" ref="J571" si="7">SUM(J484:J570)</f>
        <v>469853</v>
      </c>
      <c r="K571" s="7">
        <f>SUM(K484:K570)</f>
        <v>472105</v>
      </c>
      <c r="L571" s="7">
        <f t="shared" ref="L571" si="8">SUM(L484:L570)</f>
        <v>488366</v>
      </c>
      <c r="M571" s="7">
        <f>SUM(M484:M570)</f>
        <v>503927</v>
      </c>
      <c r="N571" s="10">
        <f>SUM(N479:N570)</f>
        <v>529827</v>
      </c>
      <c r="O571" s="10">
        <f>SUM(O479:O570)</f>
        <v>558557</v>
      </c>
      <c r="P571" s="10">
        <f>SUM(P479:P570)</f>
        <v>583606</v>
      </c>
      <c r="Q571" s="10">
        <f>SUM(Q479:Q570)</f>
        <v>589807</v>
      </c>
      <c r="R571" s="10">
        <f>SUM(R478:R570)</f>
        <v>596982</v>
      </c>
      <c r="S571" s="10">
        <f>SUM(S478:S570)</f>
        <v>666113</v>
      </c>
    </row>
    <row r="572" spans="1:19">
      <c r="A572" s="61"/>
      <c r="B572" s="6"/>
      <c r="C572" s="7"/>
      <c r="D572" s="7"/>
      <c r="E572" s="7"/>
      <c r="F572" s="7"/>
      <c r="G572" s="7"/>
      <c r="H572" s="7"/>
      <c r="I572" s="7"/>
      <c r="J572" s="7"/>
      <c r="K572" s="7"/>
      <c r="L572" s="7"/>
      <c r="M572" s="9"/>
    </row>
    <row r="573" spans="1:19">
      <c r="A573" s="62" t="s">
        <v>186</v>
      </c>
      <c r="B573" s="5">
        <v>2022</v>
      </c>
      <c r="C573" s="31"/>
      <c r="D573" s="31"/>
      <c r="E573" s="31"/>
      <c r="F573" s="31"/>
      <c r="G573" s="31"/>
      <c r="H573" s="31"/>
      <c r="I573" s="31"/>
      <c r="J573" s="31"/>
      <c r="K573" s="31"/>
      <c r="L573" s="31"/>
      <c r="M573" s="31"/>
      <c r="N573" s="31"/>
      <c r="O573" s="31"/>
      <c r="P573" s="31"/>
      <c r="Q573" s="31"/>
      <c r="R573" s="59"/>
      <c r="S573" s="32">
        <v>2253</v>
      </c>
    </row>
    <row r="574" spans="1:19">
      <c r="A574" s="33"/>
      <c r="B574" s="5">
        <v>2021</v>
      </c>
      <c r="C574" s="31"/>
      <c r="D574" s="31"/>
      <c r="E574" s="31"/>
      <c r="F574" s="31"/>
      <c r="G574" s="31"/>
      <c r="H574" s="31"/>
      <c r="I574" s="31"/>
      <c r="J574" s="31"/>
      <c r="K574" s="31"/>
      <c r="L574" s="31"/>
      <c r="M574" s="31"/>
      <c r="N574" s="31"/>
      <c r="O574" s="31"/>
      <c r="P574" s="31"/>
      <c r="Q574" s="31"/>
      <c r="R574" s="32">
        <v>19343</v>
      </c>
      <c r="S574" s="32">
        <v>19343</v>
      </c>
    </row>
    <row r="575" spans="1:19">
      <c r="B575" s="5">
        <v>2020</v>
      </c>
      <c r="C575" s="31"/>
      <c r="D575" s="31"/>
      <c r="E575" s="31"/>
      <c r="F575" s="31"/>
      <c r="G575" s="31"/>
      <c r="H575" s="31"/>
      <c r="I575" s="31"/>
      <c r="J575" s="31"/>
      <c r="K575" s="31"/>
      <c r="L575" s="31"/>
      <c r="M575" s="31"/>
      <c r="N575" s="31"/>
      <c r="O575" s="31"/>
      <c r="P575" s="31"/>
      <c r="Q575" s="32">
        <v>10594</v>
      </c>
      <c r="R575" s="32">
        <v>10594</v>
      </c>
      <c r="S575" s="32">
        <v>10594</v>
      </c>
    </row>
    <row r="576" spans="1:19">
      <c r="A576" s="35"/>
      <c r="B576" s="5">
        <v>2019</v>
      </c>
      <c r="C576" s="31"/>
      <c r="D576" s="31"/>
      <c r="E576" s="31"/>
      <c r="F576" s="31"/>
      <c r="G576" s="31"/>
      <c r="H576" s="31"/>
      <c r="I576" s="31"/>
      <c r="J576" s="31"/>
      <c r="K576" s="31"/>
      <c r="L576" s="31"/>
      <c r="M576" s="31"/>
      <c r="N576" s="31"/>
      <c r="O576" s="31"/>
      <c r="P576" s="32">
        <v>13375</v>
      </c>
      <c r="Q576" s="32">
        <v>13375</v>
      </c>
      <c r="R576" s="32">
        <v>13375</v>
      </c>
      <c r="S576" s="32">
        <v>13375</v>
      </c>
    </row>
    <row r="577" spans="1:19">
      <c r="A577" s="35"/>
      <c r="B577" s="5">
        <v>2018</v>
      </c>
      <c r="C577" s="31"/>
      <c r="D577" s="31"/>
      <c r="E577" s="31"/>
      <c r="F577" s="31"/>
      <c r="G577" s="31"/>
      <c r="H577" s="31"/>
      <c r="I577" s="31"/>
      <c r="J577" s="31"/>
      <c r="K577" s="31"/>
      <c r="L577" s="31"/>
      <c r="M577" s="31"/>
      <c r="N577" s="31"/>
      <c r="O577" s="32">
        <v>8548</v>
      </c>
      <c r="P577" s="32">
        <v>8548</v>
      </c>
      <c r="Q577" s="32">
        <v>8548</v>
      </c>
      <c r="R577" s="32">
        <v>8548</v>
      </c>
      <c r="S577" s="32">
        <v>8548</v>
      </c>
    </row>
    <row r="578" spans="1:19">
      <c r="A578" s="35"/>
      <c r="B578" s="5">
        <v>2017</v>
      </c>
      <c r="C578" s="104"/>
      <c r="D578" s="31"/>
      <c r="E578" s="31"/>
      <c r="F578" s="31"/>
      <c r="G578" s="31"/>
      <c r="H578" s="31"/>
      <c r="I578" s="31"/>
      <c r="J578" s="31"/>
      <c r="K578" s="31"/>
      <c r="L578" s="31"/>
      <c r="M578" s="31"/>
      <c r="N578" s="32">
        <v>40816</v>
      </c>
      <c r="O578" s="32">
        <v>40816</v>
      </c>
      <c r="P578" s="32">
        <v>40816</v>
      </c>
      <c r="Q578" s="32">
        <v>40816</v>
      </c>
      <c r="R578" s="32">
        <v>40816</v>
      </c>
      <c r="S578" s="32">
        <v>40816</v>
      </c>
    </row>
    <row r="579" spans="1:19">
      <c r="B579" s="5">
        <v>2016</v>
      </c>
      <c r="C579" s="104"/>
      <c r="D579" s="31"/>
      <c r="E579" s="31"/>
      <c r="F579" s="31"/>
      <c r="G579" s="31"/>
      <c r="H579" s="31"/>
      <c r="I579" s="31"/>
      <c r="J579" s="31"/>
      <c r="K579" s="31"/>
      <c r="L579" s="31"/>
      <c r="M579" s="32">
        <v>3749</v>
      </c>
      <c r="N579" s="32">
        <v>3749</v>
      </c>
      <c r="O579" s="32">
        <v>3749</v>
      </c>
      <c r="P579" s="32">
        <v>3749</v>
      </c>
      <c r="Q579" s="32">
        <v>3749</v>
      </c>
      <c r="R579" s="32">
        <v>3749</v>
      </c>
      <c r="S579" s="32">
        <v>3749</v>
      </c>
    </row>
    <row r="580" spans="1:19">
      <c r="B580" s="5">
        <v>2015</v>
      </c>
      <c r="C580" s="104"/>
      <c r="D580" s="31"/>
      <c r="E580" s="31"/>
      <c r="F580" s="31"/>
      <c r="G580" s="31"/>
      <c r="H580" s="31"/>
      <c r="I580" s="31"/>
      <c r="J580" s="31"/>
      <c r="K580" s="31"/>
      <c r="L580" s="32">
        <v>16881</v>
      </c>
      <c r="M580" s="32">
        <v>16881</v>
      </c>
      <c r="N580" s="32">
        <v>16881</v>
      </c>
      <c r="O580" s="32">
        <v>16881</v>
      </c>
      <c r="P580" s="32">
        <v>16881</v>
      </c>
      <c r="Q580" s="32">
        <v>16881</v>
      </c>
      <c r="R580" s="32">
        <v>16881</v>
      </c>
      <c r="S580" s="32">
        <v>16881</v>
      </c>
    </row>
    <row r="581" spans="1:19">
      <c r="B581" s="5">
        <v>2014</v>
      </c>
      <c r="C581" s="104"/>
      <c r="D581" s="31"/>
      <c r="E581" s="31"/>
      <c r="F581" s="31"/>
      <c r="G581" s="31"/>
      <c r="H581" s="31"/>
      <c r="I581" s="31"/>
      <c r="J581" s="31"/>
      <c r="K581" s="32">
        <v>3873</v>
      </c>
      <c r="L581" s="32">
        <v>3873</v>
      </c>
      <c r="M581" s="32">
        <v>3873</v>
      </c>
      <c r="N581" s="32">
        <v>3873</v>
      </c>
      <c r="O581" s="32">
        <v>3873</v>
      </c>
      <c r="P581" s="32">
        <v>3873</v>
      </c>
      <c r="Q581" s="32">
        <v>3873</v>
      </c>
      <c r="R581" s="32">
        <v>3873</v>
      </c>
      <c r="S581" s="32">
        <v>3873</v>
      </c>
    </row>
    <row r="582" spans="1:19">
      <c r="B582" s="5">
        <v>2013</v>
      </c>
      <c r="C582" s="104"/>
      <c r="D582" s="31"/>
      <c r="E582" s="31"/>
      <c r="F582" s="31"/>
      <c r="G582" s="31"/>
      <c r="H582" s="31"/>
      <c r="I582" s="31"/>
      <c r="J582" s="32">
        <v>11504</v>
      </c>
      <c r="K582" s="32">
        <v>11504</v>
      </c>
      <c r="L582" s="32">
        <v>11504</v>
      </c>
      <c r="M582" s="32">
        <v>11504</v>
      </c>
      <c r="N582" s="32">
        <v>11504</v>
      </c>
      <c r="O582" s="32">
        <v>11504</v>
      </c>
      <c r="P582" s="32">
        <v>11504</v>
      </c>
      <c r="Q582" s="32">
        <v>11504</v>
      </c>
      <c r="R582" s="32">
        <v>11504</v>
      </c>
      <c r="S582" s="32">
        <v>11504</v>
      </c>
    </row>
    <row r="583" spans="1:19">
      <c r="B583" s="5">
        <v>2012</v>
      </c>
      <c r="C583" s="104"/>
      <c r="D583" s="31"/>
      <c r="E583" s="31"/>
      <c r="F583" s="31"/>
      <c r="G583" s="31"/>
      <c r="H583" s="31"/>
      <c r="I583" s="32">
        <v>28604</v>
      </c>
      <c r="J583" s="32">
        <v>28604</v>
      </c>
      <c r="K583" s="32">
        <v>28604</v>
      </c>
      <c r="L583" s="32">
        <v>28604</v>
      </c>
      <c r="M583" s="32">
        <v>28604</v>
      </c>
      <c r="N583" s="32">
        <v>28604</v>
      </c>
      <c r="O583" s="32">
        <v>28604</v>
      </c>
      <c r="P583" s="32">
        <v>28604</v>
      </c>
      <c r="Q583" s="32">
        <v>28604</v>
      </c>
      <c r="R583" s="32">
        <v>28604</v>
      </c>
      <c r="S583" s="32">
        <v>28604</v>
      </c>
    </row>
    <row r="584" spans="1:19">
      <c r="B584" s="5">
        <v>2011</v>
      </c>
      <c r="C584" s="104"/>
      <c r="D584" s="31"/>
      <c r="E584" s="31"/>
      <c r="F584" s="31"/>
      <c r="G584" s="31"/>
      <c r="H584" s="32">
        <v>43477</v>
      </c>
      <c r="I584" s="32">
        <v>43477</v>
      </c>
      <c r="J584" s="32">
        <v>43477</v>
      </c>
      <c r="K584" s="32">
        <v>43477</v>
      </c>
      <c r="L584" s="32">
        <v>43477</v>
      </c>
      <c r="M584" s="32">
        <v>43477</v>
      </c>
      <c r="N584" s="32">
        <v>43477</v>
      </c>
      <c r="O584" s="32">
        <v>43477</v>
      </c>
      <c r="P584" s="32">
        <v>43477</v>
      </c>
      <c r="Q584" s="32">
        <v>43477</v>
      </c>
      <c r="R584" s="32">
        <v>43477</v>
      </c>
      <c r="S584" s="32">
        <v>43477</v>
      </c>
    </row>
    <row r="585" spans="1:19">
      <c r="B585" s="5">
        <v>2010</v>
      </c>
      <c r="C585" s="104"/>
      <c r="D585" s="31"/>
      <c r="E585" s="31"/>
      <c r="F585" s="31"/>
      <c r="G585" s="32">
        <v>613</v>
      </c>
      <c r="H585" s="32">
        <v>613</v>
      </c>
      <c r="I585" s="32">
        <v>613</v>
      </c>
      <c r="J585" s="32">
        <v>613</v>
      </c>
      <c r="K585" s="32">
        <v>613</v>
      </c>
      <c r="L585" s="32">
        <v>613</v>
      </c>
      <c r="M585" s="32">
        <v>613</v>
      </c>
      <c r="N585" s="32">
        <v>613</v>
      </c>
      <c r="O585" s="32">
        <v>613</v>
      </c>
      <c r="P585" s="32">
        <v>613</v>
      </c>
      <c r="Q585" s="32">
        <v>613</v>
      </c>
      <c r="R585" s="32">
        <v>613</v>
      </c>
      <c r="S585" s="32">
        <v>613</v>
      </c>
    </row>
    <row r="586" spans="1:19">
      <c r="B586" s="5">
        <v>2009</v>
      </c>
      <c r="C586" s="104"/>
      <c r="D586" s="31"/>
      <c r="E586" s="31"/>
      <c r="F586" s="32">
        <v>8340</v>
      </c>
      <c r="G586" s="32">
        <v>8340</v>
      </c>
      <c r="H586" s="32">
        <v>8340</v>
      </c>
      <c r="I586" s="32">
        <v>8340</v>
      </c>
      <c r="J586" s="32">
        <v>8340</v>
      </c>
      <c r="K586" s="32">
        <v>8340</v>
      </c>
      <c r="L586" s="32">
        <v>8340</v>
      </c>
      <c r="M586" s="32">
        <v>8340</v>
      </c>
      <c r="N586" s="32">
        <v>8340</v>
      </c>
      <c r="O586" s="32">
        <v>8340</v>
      </c>
      <c r="P586" s="32">
        <v>8340</v>
      </c>
      <c r="Q586" s="32">
        <v>8340</v>
      </c>
      <c r="R586" s="32">
        <v>8340</v>
      </c>
      <c r="S586" s="32">
        <v>8340</v>
      </c>
    </row>
    <row r="587" spans="1:19">
      <c r="B587" s="5">
        <v>2008</v>
      </c>
      <c r="C587" s="104"/>
      <c r="D587" s="31"/>
      <c r="E587" s="32">
        <v>13806</v>
      </c>
      <c r="F587" s="32">
        <v>13806</v>
      </c>
      <c r="G587" s="32">
        <v>13806</v>
      </c>
      <c r="H587" s="32">
        <v>13806</v>
      </c>
      <c r="I587" s="32">
        <v>13806</v>
      </c>
      <c r="J587" s="32">
        <v>13806</v>
      </c>
      <c r="K587" s="32">
        <v>13806</v>
      </c>
      <c r="L587" s="32">
        <v>13806</v>
      </c>
      <c r="M587" s="32">
        <v>13806</v>
      </c>
      <c r="N587" s="32">
        <v>13806</v>
      </c>
      <c r="O587" s="32">
        <v>13806</v>
      </c>
      <c r="P587" s="32">
        <v>13806</v>
      </c>
      <c r="Q587" s="32">
        <v>13806</v>
      </c>
      <c r="R587" s="32">
        <v>13806</v>
      </c>
      <c r="S587" s="32">
        <v>13806</v>
      </c>
    </row>
    <row r="588" spans="1:19">
      <c r="B588" s="5">
        <v>2007</v>
      </c>
      <c r="C588" s="104"/>
      <c r="D588" s="32">
        <v>39768</v>
      </c>
      <c r="E588" s="32">
        <v>39768</v>
      </c>
      <c r="F588" s="32">
        <v>39768</v>
      </c>
      <c r="G588" s="32">
        <v>39768</v>
      </c>
      <c r="H588" s="32">
        <v>39768</v>
      </c>
      <c r="I588" s="32">
        <v>39768</v>
      </c>
      <c r="J588" s="32">
        <v>39768</v>
      </c>
      <c r="K588" s="32">
        <v>39768</v>
      </c>
      <c r="L588" s="32">
        <v>39768</v>
      </c>
      <c r="M588" s="32">
        <v>39768</v>
      </c>
      <c r="N588" s="32">
        <v>39768</v>
      </c>
      <c r="O588" s="32">
        <v>39768</v>
      </c>
      <c r="P588" s="32">
        <v>39768</v>
      </c>
      <c r="Q588" s="32">
        <v>39768</v>
      </c>
      <c r="R588" s="32">
        <v>39768</v>
      </c>
      <c r="S588" s="32">
        <v>39768</v>
      </c>
    </row>
    <row r="589" spans="1:19">
      <c r="B589" s="5">
        <v>2006</v>
      </c>
      <c r="C589" s="32">
        <v>16675</v>
      </c>
      <c r="D589" s="32">
        <v>16675</v>
      </c>
      <c r="E589" s="32">
        <v>16675</v>
      </c>
      <c r="F589" s="32">
        <v>16675</v>
      </c>
      <c r="G589" s="32">
        <v>16675</v>
      </c>
      <c r="H589" s="32">
        <v>16675</v>
      </c>
      <c r="I589" s="32">
        <v>16675</v>
      </c>
      <c r="J589" s="32">
        <v>16675</v>
      </c>
      <c r="K589" s="32">
        <v>16675</v>
      </c>
      <c r="L589" s="32">
        <v>16675</v>
      </c>
      <c r="M589" s="32">
        <v>16675</v>
      </c>
      <c r="N589" s="32">
        <v>16675</v>
      </c>
      <c r="O589" s="32">
        <v>16675</v>
      </c>
      <c r="P589" s="32">
        <v>16675</v>
      </c>
      <c r="Q589" s="32">
        <v>16675</v>
      </c>
      <c r="R589" s="32">
        <v>16675</v>
      </c>
      <c r="S589" s="32">
        <v>16675</v>
      </c>
    </row>
    <row r="590" spans="1:19">
      <c r="B590" s="5">
        <v>2005</v>
      </c>
      <c r="C590" s="32">
        <v>7730</v>
      </c>
      <c r="D590" s="32">
        <v>7730</v>
      </c>
      <c r="E590" s="32">
        <v>7730</v>
      </c>
      <c r="F590" s="32">
        <v>7730</v>
      </c>
      <c r="G590" s="32">
        <v>7730</v>
      </c>
      <c r="H590" s="32">
        <v>7730</v>
      </c>
      <c r="I590" s="32">
        <v>7730</v>
      </c>
      <c r="J590" s="32">
        <v>7730</v>
      </c>
      <c r="K590" s="32">
        <v>7730</v>
      </c>
      <c r="L590" s="32">
        <v>7730</v>
      </c>
      <c r="M590" s="32">
        <v>7730</v>
      </c>
      <c r="N590" s="32">
        <v>7730</v>
      </c>
      <c r="O590" s="32">
        <v>7730</v>
      </c>
      <c r="P590" s="32">
        <v>7730</v>
      </c>
      <c r="Q590" s="32">
        <v>7730</v>
      </c>
      <c r="R590" s="32">
        <v>7730</v>
      </c>
      <c r="S590" s="32">
        <v>7730</v>
      </c>
    </row>
    <row r="591" spans="1:19">
      <c r="B591" s="5">
        <v>2004</v>
      </c>
      <c r="C591" s="32">
        <v>21049</v>
      </c>
      <c r="D591" s="32">
        <v>21049</v>
      </c>
      <c r="E591" s="32">
        <v>21049</v>
      </c>
      <c r="F591" s="32">
        <v>21049</v>
      </c>
      <c r="G591" s="32">
        <v>21049</v>
      </c>
      <c r="H591" s="32">
        <v>21049</v>
      </c>
      <c r="I591" s="32">
        <v>21049</v>
      </c>
      <c r="J591" s="32">
        <v>21049</v>
      </c>
      <c r="K591" s="32">
        <v>21049</v>
      </c>
      <c r="L591" s="32">
        <v>21049</v>
      </c>
      <c r="M591" s="32">
        <v>21049</v>
      </c>
      <c r="N591" s="32">
        <v>21049</v>
      </c>
      <c r="O591" s="32">
        <v>21049</v>
      </c>
      <c r="P591" s="32">
        <v>21049</v>
      </c>
      <c r="Q591" s="32">
        <v>21049</v>
      </c>
      <c r="R591" s="32">
        <v>21049</v>
      </c>
      <c r="S591" s="32">
        <v>21049</v>
      </c>
    </row>
    <row r="592" spans="1:19">
      <c r="B592" s="5">
        <v>2003</v>
      </c>
      <c r="C592" s="32">
        <v>10988</v>
      </c>
      <c r="D592" s="32">
        <v>10988</v>
      </c>
      <c r="E592" s="32">
        <v>10988</v>
      </c>
      <c r="F592" s="32">
        <v>10988</v>
      </c>
      <c r="G592" s="32">
        <v>10988</v>
      </c>
      <c r="H592" s="32">
        <v>10988</v>
      </c>
      <c r="I592" s="32">
        <v>10988</v>
      </c>
      <c r="J592" s="32">
        <v>10988</v>
      </c>
      <c r="K592" s="32">
        <v>10988</v>
      </c>
      <c r="L592" s="32">
        <v>10988</v>
      </c>
      <c r="M592" s="32">
        <v>10988</v>
      </c>
      <c r="N592" s="32">
        <v>10988</v>
      </c>
      <c r="O592" s="32">
        <v>10988</v>
      </c>
      <c r="P592" s="32">
        <v>10988</v>
      </c>
      <c r="Q592" s="32">
        <v>10988</v>
      </c>
      <c r="R592" s="32">
        <v>10988</v>
      </c>
      <c r="S592" s="32">
        <v>10988</v>
      </c>
    </row>
    <row r="593" spans="2:19">
      <c r="B593" s="5">
        <v>2002</v>
      </c>
      <c r="C593" s="32">
        <v>12342</v>
      </c>
      <c r="D593" s="32">
        <v>12342</v>
      </c>
      <c r="E593" s="32">
        <v>12342</v>
      </c>
      <c r="F593" s="32">
        <v>12342</v>
      </c>
      <c r="G593" s="32">
        <v>12342</v>
      </c>
      <c r="H593" s="32">
        <v>12342</v>
      </c>
      <c r="I593" s="32">
        <v>12342</v>
      </c>
      <c r="J593" s="32">
        <v>12342</v>
      </c>
      <c r="K593" s="32">
        <v>12342</v>
      </c>
      <c r="L593" s="32">
        <v>12342</v>
      </c>
      <c r="M593" s="32">
        <v>12342</v>
      </c>
      <c r="N593" s="32">
        <v>12342</v>
      </c>
      <c r="O593" s="32">
        <v>12342</v>
      </c>
      <c r="P593" s="32">
        <v>12342</v>
      </c>
      <c r="Q593" s="32">
        <v>12342</v>
      </c>
      <c r="R593" s="32">
        <v>12342</v>
      </c>
      <c r="S593" s="32">
        <v>12342</v>
      </c>
    </row>
    <row r="594" spans="2:19">
      <c r="B594" s="5">
        <v>2001</v>
      </c>
      <c r="C594" s="32">
        <v>9604</v>
      </c>
      <c r="D594" s="32">
        <v>9604</v>
      </c>
      <c r="E594" s="32">
        <v>9604</v>
      </c>
      <c r="F594" s="32">
        <v>9604</v>
      </c>
      <c r="G594" s="32">
        <v>9604</v>
      </c>
      <c r="H594" s="32">
        <v>9604</v>
      </c>
      <c r="I594" s="32">
        <v>9604</v>
      </c>
      <c r="J594" s="32">
        <v>9604</v>
      </c>
      <c r="K594" s="32">
        <v>9604</v>
      </c>
      <c r="L594" s="32">
        <v>9604</v>
      </c>
      <c r="M594" s="32">
        <v>9604</v>
      </c>
      <c r="N594" s="32">
        <v>9604</v>
      </c>
      <c r="O594" s="32">
        <v>9604</v>
      </c>
      <c r="P594" s="32">
        <v>9604</v>
      </c>
      <c r="Q594" s="32">
        <v>9604</v>
      </c>
      <c r="R594" s="32">
        <v>9604</v>
      </c>
      <c r="S594" s="32">
        <v>9604</v>
      </c>
    </row>
    <row r="595" spans="2:19">
      <c r="B595" s="5">
        <v>2000</v>
      </c>
      <c r="C595" s="32">
        <v>4480</v>
      </c>
      <c r="D595" s="32">
        <v>4480</v>
      </c>
      <c r="E595" s="32">
        <v>4480</v>
      </c>
      <c r="F595" s="32">
        <v>4480</v>
      </c>
      <c r="G595" s="32">
        <v>4480</v>
      </c>
      <c r="H595" s="32">
        <v>4480</v>
      </c>
      <c r="I595" s="32">
        <v>4480</v>
      </c>
      <c r="J595" s="32">
        <v>4480</v>
      </c>
      <c r="K595" s="32">
        <v>4480</v>
      </c>
      <c r="L595" s="32">
        <v>4480</v>
      </c>
      <c r="M595" s="32">
        <v>4480</v>
      </c>
      <c r="N595" s="32">
        <v>4480</v>
      </c>
      <c r="O595" s="32">
        <v>4480</v>
      </c>
      <c r="P595" s="32">
        <v>4480</v>
      </c>
      <c r="Q595" s="32">
        <v>4480</v>
      </c>
      <c r="R595" s="32">
        <v>4480</v>
      </c>
      <c r="S595" s="32">
        <v>4480</v>
      </c>
    </row>
    <row r="596" spans="2:19">
      <c r="B596" s="5">
        <v>1999</v>
      </c>
      <c r="C596" s="32">
        <v>6552</v>
      </c>
      <c r="D596" s="32">
        <v>6552</v>
      </c>
      <c r="E596" s="32">
        <v>6552</v>
      </c>
      <c r="F596" s="32">
        <v>6552</v>
      </c>
      <c r="G596" s="32">
        <v>6552</v>
      </c>
      <c r="H596" s="32">
        <v>6552</v>
      </c>
      <c r="I596" s="32">
        <v>6552</v>
      </c>
      <c r="J596" s="32">
        <v>6552</v>
      </c>
      <c r="K596" s="32">
        <v>6552</v>
      </c>
      <c r="L596" s="32">
        <v>6552</v>
      </c>
      <c r="M596" s="32">
        <v>6552</v>
      </c>
      <c r="N596" s="32">
        <v>6552</v>
      </c>
      <c r="O596" s="32">
        <v>6552</v>
      </c>
      <c r="P596" s="32">
        <v>6552</v>
      </c>
      <c r="Q596" s="32">
        <v>6552</v>
      </c>
      <c r="R596" s="32">
        <v>6552</v>
      </c>
      <c r="S596" s="32">
        <v>6552</v>
      </c>
    </row>
    <row r="597" spans="2:19">
      <c r="B597" s="5">
        <v>1998</v>
      </c>
      <c r="C597" s="32">
        <v>12977</v>
      </c>
      <c r="D597" s="32">
        <v>12977</v>
      </c>
      <c r="E597" s="32">
        <v>12977</v>
      </c>
      <c r="F597" s="32">
        <v>12977</v>
      </c>
      <c r="G597" s="32">
        <v>12977</v>
      </c>
      <c r="H597" s="32">
        <v>12977</v>
      </c>
      <c r="I597" s="32">
        <v>12977</v>
      </c>
      <c r="J597" s="32">
        <v>12977</v>
      </c>
      <c r="K597" s="32">
        <v>12977</v>
      </c>
      <c r="L597" s="32">
        <v>12977</v>
      </c>
      <c r="M597" s="32">
        <v>12977</v>
      </c>
      <c r="N597" s="32">
        <v>12977</v>
      </c>
      <c r="O597" s="32">
        <v>12977</v>
      </c>
      <c r="P597" s="32">
        <v>12977</v>
      </c>
      <c r="Q597" s="32">
        <v>12977</v>
      </c>
      <c r="R597" s="32">
        <v>12977</v>
      </c>
      <c r="S597" s="32">
        <v>12977</v>
      </c>
    </row>
    <row r="598" spans="2:19">
      <c r="B598" s="5">
        <v>1997</v>
      </c>
      <c r="C598" s="32">
        <v>2889</v>
      </c>
      <c r="D598" s="32">
        <v>2889</v>
      </c>
      <c r="E598" s="32">
        <v>2889</v>
      </c>
      <c r="F598" s="32">
        <v>2889</v>
      </c>
      <c r="G598" s="32">
        <v>2889</v>
      </c>
      <c r="H598" s="32">
        <v>2889</v>
      </c>
      <c r="I598" s="32">
        <v>2889</v>
      </c>
      <c r="J598" s="32">
        <v>2889</v>
      </c>
      <c r="K598" s="32">
        <v>2889</v>
      </c>
      <c r="L598" s="32">
        <v>2889</v>
      </c>
      <c r="M598" s="32">
        <v>2889</v>
      </c>
      <c r="N598" s="32">
        <v>2889</v>
      </c>
      <c r="O598" s="32">
        <v>2889</v>
      </c>
      <c r="P598" s="32">
        <v>2889</v>
      </c>
      <c r="Q598" s="32">
        <v>2889</v>
      </c>
      <c r="R598" s="32">
        <v>2889</v>
      </c>
      <c r="S598" s="32">
        <v>2889</v>
      </c>
    </row>
    <row r="599" spans="2:19">
      <c r="B599" s="5">
        <v>1996</v>
      </c>
      <c r="C599" s="32">
        <v>12573</v>
      </c>
      <c r="D599" s="32">
        <v>12573</v>
      </c>
      <c r="E599" s="32">
        <v>12573</v>
      </c>
      <c r="F599" s="32">
        <v>12573</v>
      </c>
      <c r="G599" s="32">
        <v>12573</v>
      </c>
      <c r="H599" s="32">
        <v>12573</v>
      </c>
      <c r="I599" s="32">
        <v>12573</v>
      </c>
      <c r="J599" s="32">
        <v>12573</v>
      </c>
      <c r="K599" s="32">
        <v>12573</v>
      </c>
      <c r="L599" s="32">
        <v>12573</v>
      </c>
      <c r="M599" s="32">
        <v>12573</v>
      </c>
      <c r="N599" s="32">
        <v>12573</v>
      </c>
      <c r="O599" s="32">
        <v>12573</v>
      </c>
      <c r="P599" s="32">
        <v>12573</v>
      </c>
      <c r="Q599" s="32">
        <v>12573</v>
      </c>
      <c r="R599" s="32">
        <v>12573</v>
      </c>
      <c r="S599" s="32">
        <v>12573</v>
      </c>
    </row>
    <row r="600" spans="2:19">
      <c r="B600" s="5">
        <v>1995</v>
      </c>
      <c r="C600" s="32">
        <v>18636</v>
      </c>
      <c r="D600" s="32">
        <v>18636</v>
      </c>
      <c r="E600" s="32">
        <v>18636</v>
      </c>
      <c r="F600" s="32">
        <v>18636</v>
      </c>
      <c r="G600" s="32">
        <v>18636</v>
      </c>
      <c r="H600" s="32">
        <v>18636</v>
      </c>
      <c r="I600" s="32">
        <v>18636</v>
      </c>
      <c r="J600" s="32">
        <v>18636</v>
      </c>
      <c r="K600" s="32">
        <v>18636</v>
      </c>
      <c r="L600" s="32">
        <v>18636</v>
      </c>
      <c r="M600" s="32">
        <v>18636</v>
      </c>
      <c r="N600" s="32">
        <v>18636</v>
      </c>
      <c r="O600" s="32">
        <v>18636</v>
      </c>
      <c r="P600" s="32">
        <v>18636</v>
      </c>
      <c r="Q600" s="32">
        <v>18636</v>
      </c>
      <c r="R600" s="32">
        <v>18636</v>
      </c>
      <c r="S600" s="32">
        <v>18636</v>
      </c>
    </row>
    <row r="601" spans="2:19">
      <c r="B601" s="5">
        <v>1994</v>
      </c>
      <c r="C601" s="32">
        <v>11946</v>
      </c>
      <c r="D601" s="32">
        <v>11946</v>
      </c>
      <c r="E601" s="32">
        <v>11946</v>
      </c>
      <c r="F601" s="32">
        <v>11946</v>
      </c>
      <c r="G601" s="32">
        <v>11946</v>
      </c>
      <c r="H601" s="32">
        <v>11946</v>
      </c>
      <c r="I601" s="32">
        <v>11946</v>
      </c>
      <c r="J601" s="32">
        <v>11946</v>
      </c>
      <c r="K601" s="32">
        <v>11946</v>
      </c>
      <c r="L601" s="32">
        <v>11946</v>
      </c>
      <c r="M601" s="32">
        <v>11946</v>
      </c>
      <c r="N601" s="32">
        <v>11946</v>
      </c>
      <c r="O601" s="32">
        <v>11946</v>
      </c>
      <c r="P601" s="32">
        <v>11946</v>
      </c>
      <c r="Q601" s="32">
        <v>11946</v>
      </c>
      <c r="R601" s="32">
        <v>11946</v>
      </c>
      <c r="S601" s="32">
        <v>11946</v>
      </c>
    </row>
    <row r="602" spans="2:19">
      <c r="B602" s="5">
        <v>1993</v>
      </c>
      <c r="C602" s="32">
        <v>5356</v>
      </c>
      <c r="D602" s="32">
        <v>5356</v>
      </c>
      <c r="E602" s="32">
        <v>5356</v>
      </c>
      <c r="F602" s="32">
        <v>5356</v>
      </c>
      <c r="G602" s="32">
        <v>5356</v>
      </c>
      <c r="H602" s="32">
        <v>5356</v>
      </c>
      <c r="I602" s="32">
        <v>5356</v>
      </c>
      <c r="J602" s="32">
        <v>5356</v>
      </c>
      <c r="K602" s="32">
        <v>5356</v>
      </c>
      <c r="L602" s="32">
        <v>5356</v>
      </c>
      <c r="M602" s="32">
        <v>5356</v>
      </c>
      <c r="N602" s="32">
        <v>5356</v>
      </c>
      <c r="O602" s="32">
        <v>5356</v>
      </c>
      <c r="P602" s="32">
        <v>5356</v>
      </c>
      <c r="Q602" s="32">
        <v>5356</v>
      </c>
      <c r="R602" s="32">
        <v>5356</v>
      </c>
      <c r="S602" s="32">
        <v>5356</v>
      </c>
    </row>
    <row r="603" spans="2:19">
      <c r="B603" s="5">
        <v>1992</v>
      </c>
      <c r="C603" s="32">
        <v>3574</v>
      </c>
      <c r="D603" s="32">
        <v>3574</v>
      </c>
      <c r="E603" s="32">
        <v>3574</v>
      </c>
      <c r="F603" s="32">
        <v>3574</v>
      </c>
      <c r="G603" s="32">
        <v>3574</v>
      </c>
      <c r="H603" s="32">
        <v>3574</v>
      </c>
      <c r="I603" s="32">
        <v>3574</v>
      </c>
      <c r="J603" s="32">
        <v>3574</v>
      </c>
      <c r="K603" s="32">
        <v>3574</v>
      </c>
      <c r="L603" s="32">
        <v>3574</v>
      </c>
      <c r="M603" s="32">
        <v>3574</v>
      </c>
      <c r="N603" s="32">
        <v>3574</v>
      </c>
      <c r="O603" s="32">
        <v>3574</v>
      </c>
      <c r="P603" s="32">
        <v>3574</v>
      </c>
      <c r="Q603" s="32">
        <v>3574</v>
      </c>
      <c r="R603" s="32">
        <v>3574</v>
      </c>
      <c r="S603" s="32">
        <v>3574</v>
      </c>
    </row>
    <row r="604" spans="2:19">
      <c r="B604" s="5">
        <v>1991</v>
      </c>
      <c r="C604" s="32">
        <v>3164</v>
      </c>
      <c r="D604" s="32">
        <v>3164</v>
      </c>
      <c r="E604" s="32">
        <v>3164</v>
      </c>
      <c r="F604" s="32">
        <v>3164</v>
      </c>
      <c r="G604" s="32">
        <v>3164</v>
      </c>
      <c r="H604" s="32">
        <v>3164</v>
      </c>
      <c r="I604" s="32">
        <v>3164</v>
      </c>
      <c r="J604" s="32">
        <v>3164</v>
      </c>
      <c r="K604" s="32">
        <v>3164</v>
      </c>
      <c r="L604" s="32">
        <v>3164</v>
      </c>
      <c r="M604" s="32">
        <v>3164</v>
      </c>
      <c r="N604" s="32">
        <v>3164</v>
      </c>
      <c r="O604" s="32">
        <v>3164</v>
      </c>
      <c r="P604" s="32">
        <v>3164</v>
      </c>
      <c r="Q604" s="32">
        <v>3164</v>
      </c>
      <c r="R604" s="32">
        <v>3164</v>
      </c>
      <c r="S604" s="32">
        <v>3164</v>
      </c>
    </row>
    <row r="605" spans="2:19">
      <c r="B605" s="5">
        <v>1990</v>
      </c>
      <c r="C605" s="32">
        <v>6081</v>
      </c>
      <c r="D605" s="32">
        <v>6081</v>
      </c>
      <c r="E605" s="32">
        <v>6081</v>
      </c>
      <c r="F605" s="32">
        <v>6081</v>
      </c>
      <c r="G605" s="32">
        <v>6081</v>
      </c>
      <c r="H605" s="32">
        <v>6081</v>
      </c>
      <c r="I605" s="32">
        <v>6081</v>
      </c>
      <c r="J605" s="32">
        <v>6081</v>
      </c>
      <c r="K605" s="32">
        <v>6081</v>
      </c>
      <c r="L605" s="32">
        <v>6081</v>
      </c>
      <c r="M605" s="32">
        <v>6081</v>
      </c>
      <c r="N605" s="32">
        <v>6081</v>
      </c>
      <c r="O605" s="32">
        <v>6081</v>
      </c>
      <c r="P605" s="32">
        <v>6081</v>
      </c>
      <c r="Q605" s="32">
        <v>6081</v>
      </c>
      <c r="R605" s="32">
        <v>6081</v>
      </c>
      <c r="S605" s="32">
        <v>6081</v>
      </c>
    </row>
    <row r="606" spans="2:19">
      <c r="B606" s="5">
        <v>1989</v>
      </c>
      <c r="C606" s="32">
        <v>3496</v>
      </c>
      <c r="D606" s="32">
        <v>3496</v>
      </c>
      <c r="E606" s="32">
        <v>3496</v>
      </c>
      <c r="F606" s="32">
        <v>3496</v>
      </c>
      <c r="G606" s="32">
        <v>3496</v>
      </c>
      <c r="H606" s="32">
        <v>3496</v>
      </c>
      <c r="I606" s="32">
        <v>3496</v>
      </c>
      <c r="J606" s="32">
        <v>3496</v>
      </c>
      <c r="K606" s="32">
        <v>3496</v>
      </c>
      <c r="L606" s="32">
        <v>3496</v>
      </c>
      <c r="M606" s="32">
        <v>3496</v>
      </c>
      <c r="N606" s="32">
        <v>3496</v>
      </c>
      <c r="O606" s="32">
        <v>3496</v>
      </c>
      <c r="P606" s="32">
        <v>3496</v>
      </c>
      <c r="Q606" s="32">
        <v>3496</v>
      </c>
      <c r="R606" s="32">
        <v>3496</v>
      </c>
      <c r="S606" s="32">
        <v>3496</v>
      </c>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106"/>
      <c r="D625" s="32"/>
      <c r="E625" s="32"/>
      <c r="F625" s="32"/>
      <c r="G625" s="32"/>
      <c r="H625" s="32"/>
      <c r="I625" s="32"/>
      <c r="J625" s="32"/>
      <c r="K625" s="32"/>
      <c r="L625" s="32"/>
      <c r="M625" s="32"/>
      <c r="N625" s="32"/>
      <c r="O625" s="32"/>
      <c r="P625" s="32"/>
      <c r="Q625" s="32"/>
      <c r="R625" s="32"/>
      <c r="S625" s="32"/>
    </row>
    <row r="626" spans="2:19">
      <c r="B626" s="5">
        <v>1969</v>
      </c>
      <c r="C626" s="106"/>
      <c r="D626" s="32"/>
      <c r="E626" s="32"/>
      <c r="F626" s="32"/>
      <c r="G626" s="32"/>
      <c r="H626" s="32"/>
      <c r="I626" s="32"/>
      <c r="J626" s="32"/>
      <c r="K626" s="32"/>
      <c r="L626" s="32"/>
      <c r="M626" s="32"/>
      <c r="N626" s="32"/>
      <c r="O626" s="32"/>
      <c r="P626" s="32"/>
      <c r="Q626" s="32"/>
      <c r="R626" s="32"/>
      <c r="S626" s="32"/>
    </row>
    <row r="627" spans="2:19">
      <c r="B627" s="5">
        <v>1968</v>
      </c>
      <c r="C627" s="106"/>
      <c r="D627" s="32"/>
      <c r="E627" s="32"/>
      <c r="F627" s="32"/>
      <c r="G627" s="32"/>
      <c r="H627" s="32"/>
      <c r="I627" s="32"/>
      <c r="J627" s="32"/>
      <c r="K627" s="32"/>
      <c r="L627" s="32"/>
      <c r="M627" s="32"/>
      <c r="N627" s="32"/>
      <c r="O627" s="32"/>
      <c r="P627" s="32"/>
      <c r="Q627" s="32"/>
      <c r="R627" s="32"/>
      <c r="S627" s="32"/>
    </row>
    <row r="628" spans="2:19">
      <c r="B628" s="5">
        <v>1967</v>
      </c>
      <c r="C628" s="106"/>
      <c r="D628" s="32"/>
      <c r="E628" s="32"/>
      <c r="F628" s="32"/>
      <c r="G628" s="32"/>
      <c r="H628" s="32"/>
      <c r="I628" s="32"/>
      <c r="J628" s="32"/>
      <c r="K628" s="32"/>
      <c r="L628" s="32"/>
      <c r="M628" s="32"/>
      <c r="N628" s="32"/>
      <c r="O628" s="32"/>
      <c r="P628" s="32"/>
      <c r="Q628" s="32"/>
      <c r="R628" s="32"/>
      <c r="S628" s="32"/>
    </row>
    <row r="629" spans="2:19">
      <c r="B629" s="5">
        <v>1966</v>
      </c>
      <c r="C629" s="106"/>
      <c r="D629" s="32"/>
      <c r="E629" s="32"/>
      <c r="F629" s="32"/>
      <c r="G629" s="32"/>
      <c r="H629" s="32"/>
      <c r="I629" s="32"/>
      <c r="J629" s="32"/>
      <c r="K629" s="32"/>
      <c r="L629" s="32"/>
      <c r="M629" s="32"/>
      <c r="N629" s="32"/>
      <c r="O629" s="32"/>
      <c r="P629" s="32"/>
      <c r="Q629" s="32"/>
      <c r="R629" s="32"/>
      <c r="S629" s="32"/>
    </row>
    <row r="630" spans="2:19">
      <c r="B630" s="5">
        <v>1965</v>
      </c>
      <c r="C630" s="106"/>
      <c r="D630" s="32"/>
      <c r="E630" s="32"/>
      <c r="F630" s="32"/>
      <c r="G630" s="32"/>
      <c r="H630" s="32"/>
      <c r="I630" s="32"/>
      <c r="J630" s="32"/>
      <c r="K630" s="32"/>
      <c r="L630" s="32"/>
      <c r="M630" s="32"/>
      <c r="N630" s="32"/>
      <c r="O630" s="32"/>
      <c r="P630" s="32"/>
      <c r="Q630" s="32"/>
      <c r="R630" s="32"/>
      <c r="S630" s="32"/>
    </row>
    <row r="631" spans="2:19">
      <c r="B631" s="5">
        <v>1964</v>
      </c>
      <c r="C631" s="106"/>
      <c r="D631" s="32"/>
      <c r="E631" s="32"/>
      <c r="F631" s="32"/>
      <c r="G631" s="32"/>
      <c r="H631" s="32"/>
      <c r="I631" s="32"/>
      <c r="J631" s="32"/>
      <c r="K631" s="32"/>
      <c r="L631" s="32"/>
      <c r="M631" s="32"/>
      <c r="N631" s="32"/>
      <c r="O631" s="32"/>
      <c r="P631" s="32"/>
      <c r="Q631" s="32"/>
      <c r="R631" s="32"/>
      <c r="S631" s="32"/>
    </row>
    <row r="632" spans="2:19">
      <c r="B632" s="5">
        <v>1963</v>
      </c>
      <c r="C632" s="106"/>
      <c r="D632" s="32"/>
      <c r="E632" s="32"/>
      <c r="F632" s="32"/>
      <c r="G632" s="32"/>
      <c r="H632" s="32"/>
      <c r="I632" s="32"/>
      <c r="J632" s="32"/>
      <c r="K632" s="32"/>
      <c r="L632" s="32"/>
      <c r="M632" s="32"/>
      <c r="N632" s="32"/>
      <c r="O632" s="32"/>
      <c r="P632" s="32"/>
      <c r="Q632" s="32"/>
      <c r="R632" s="32"/>
      <c r="S632" s="32"/>
    </row>
    <row r="633" spans="2:19">
      <c r="B633" s="5">
        <v>1962</v>
      </c>
      <c r="C633" s="106"/>
      <c r="D633" s="32"/>
      <c r="E633" s="32"/>
      <c r="F633" s="32"/>
      <c r="G633" s="32"/>
      <c r="H633" s="32"/>
      <c r="I633" s="32"/>
      <c r="J633" s="32"/>
      <c r="K633" s="32"/>
      <c r="L633" s="32"/>
      <c r="M633" s="32"/>
      <c r="N633" s="32"/>
      <c r="O633" s="32"/>
      <c r="P633" s="32"/>
      <c r="Q633" s="32"/>
      <c r="R633" s="32"/>
      <c r="S633" s="32"/>
    </row>
    <row r="634" spans="2:19">
      <c r="B634" s="5">
        <v>1961</v>
      </c>
      <c r="C634" s="106"/>
      <c r="D634" s="32"/>
      <c r="E634" s="32"/>
      <c r="F634" s="32"/>
      <c r="G634" s="32"/>
      <c r="H634" s="32"/>
      <c r="I634" s="32"/>
      <c r="J634" s="32"/>
      <c r="K634" s="32"/>
      <c r="L634" s="32"/>
      <c r="M634" s="32"/>
      <c r="N634" s="32"/>
      <c r="O634" s="32"/>
      <c r="P634" s="32"/>
      <c r="Q634" s="32"/>
      <c r="R634" s="32"/>
      <c r="S634" s="32"/>
    </row>
    <row r="635" spans="2:19">
      <c r="B635" s="5">
        <v>1960</v>
      </c>
      <c r="C635" s="106"/>
      <c r="D635" s="32"/>
      <c r="E635" s="32"/>
      <c r="F635" s="32"/>
      <c r="G635" s="32"/>
      <c r="H635" s="32"/>
      <c r="I635" s="32"/>
      <c r="J635" s="32"/>
      <c r="K635" s="32"/>
      <c r="L635" s="32"/>
      <c r="M635" s="32"/>
      <c r="N635" s="32"/>
      <c r="O635" s="32"/>
      <c r="P635" s="32"/>
      <c r="Q635" s="32"/>
      <c r="R635" s="32"/>
      <c r="S635" s="32"/>
    </row>
    <row r="636" spans="2:19">
      <c r="B636" s="5">
        <v>1959</v>
      </c>
      <c r="C636" s="106"/>
      <c r="D636" s="32"/>
      <c r="E636" s="32"/>
      <c r="F636" s="32"/>
      <c r="G636" s="32"/>
      <c r="H636" s="32"/>
      <c r="I636" s="32"/>
      <c r="J636" s="32"/>
      <c r="K636" s="32"/>
      <c r="L636" s="32"/>
      <c r="M636" s="32"/>
      <c r="N636" s="32"/>
      <c r="O636" s="32"/>
      <c r="P636" s="32"/>
      <c r="Q636" s="32"/>
      <c r="R636" s="32"/>
      <c r="S636" s="32"/>
    </row>
    <row r="637" spans="2:19">
      <c r="B637" s="5">
        <v>1958</v>
      </c>
      <c r="C637" s="106"/>
      <c r="D637" s="32"/>
      <c r="E637" s="32"/>
      <c r="F637" s="32"/>
      <c r="G637" s="32"/>
      <c r="H637" s="32"/>
      <c r="I637" s="32"/>
      <c r="J637" s="32"/>
      <c r="K637" s="32"/>
      <c r="L637" s="32"/>
      <c r="M637" s="32"/>
      <c r="N637" s="32"/>
      <c r="O637" s="32"/>
      <c r="P637" s="32"/>
      <c r="Q637" s="32"/>
      <c r="R637" s="32"/>
      <c r="S637" s="32"/>
    </row>
    <row r="638" spans="2:19">
      <c r="B638" s="5">
        <v>1957</v>
      </c>
      <c r="C638" s="106"/>
      <c r="D638" s="32"/>
      <c r="E638" s="32"/>
      <c r="F638" s="32"/>
      <c r="G638" s="32"/>
      <c r="H638" s="32"/>
      <c r="I638" s="32"/>
      <c r="J638" s="32"/>
      <c r="K638" s="32"/>
      <c r="L638" s="32"/>
      <c r="M638" s="32"/>
      <c r="N638" s="32"/>
      <c r="O638" s="32"/>
      <c r="P638" s="32"/>
      <c r="Q638" s="32"/>
      <c r="R638" s="32"/>
      <c r="S638" s="32"/>
    </row>
    <row r="639" spans="2:19">
      <c r="B639" s="5">
        <v>1956</v>
      </c>
      <c r="C639" s="106"/>
      <c r="D639" s="32"/>
      <c r="E639" s="32"/>
      <c r="F639" s="32"/>
      <c r="G639" s="32"/>
      <c r="H639" s="32"/>
      <c r="I639" s="32"/>
      <c r="J639" s="32"/>
      <c r="K639" s="32"/>
      <c r="L639" s="32"/>
      <c r="M639" s="32"/>
      <c r="N639" s="32"/>
      <c r="O639" s="32"/>
      <c r="P639" s="32"/>
      <c r="Q639" s="32"/>
      <c r="R639" s="32"/>
      <c r="S639" s="32"/>
    </row>
    <row r="640" spans="2:19">
      <c r="B640" s="5">
        <v>1955</v>
      </c>
      <c r="C640" s="106"/>
      <c r="D640" s="32"/>
      <c r="E640" s="32"/>
      <c r="F640" s="32"/>
      <c r="G640" s="32"/>
      <c r="H640" s="32"/>
      <c r="I640" s="32"/>
      <c r="J640" s="32"/>
      <c r="K640" s="32"/>
      <c r="L640" s="32"/>
      <c r="M640" s="32"/>
      <c r="N640" s="32"/>
      <c r="O640" s="32"/>
      <c r="P640" s="32"/>
      <c r="Q640" s="32"/>
      <c r="R640" s="32"/>
      <c r="S640" s="32"/>
    </row>
    <row r="641" spans="2:19">
      <c r="B641" s="5">
        <v>1954</v>
      </c>
      <c r="C641" s="106"/>
      <c r="D641" s="32"/>
      <c r="E641" s="32"/>
      <c r="F641" s="32"/>
      <c r="G641" s="32"/>
      <c r="H641" s="32"/>
      <c r="I641" s="32"/>
      <c r="J641" s="32"/>
      <c r="K641" s="32"/>
      <c r="L641" s="32"/>
      <c r="M641" s="32"/>
      <c r="N641" s="32"/>
      <c r="O641" s="32"/>
      <c r="P641" s="32"/>
      <c r="Q641" s="32"/>
      <c r="R641" s="32"/>
      <c r="S641" s="32"/>
    </row>
    <row r="642" spans="2:19">
      <c r="B642" s="5">
        <v>1953</v>
      </c>
      <c r="C642" s="106"/>
      <c r="D642" s="32"/>
      <c r="E642" s="32"/>
      <c r="F642" s="32"/>
      <c r="G642" s="32"/>
      <c r="H642" s="32"/>
      <c r="I642" s="32"/>
      <c r="J642" s="32"/>
      <c r="K642" s="32"/>
      <c r="L642" s="32"/>
      <c r="M642" s="32"/>
      <c r="N642" s="32"/>
      <c r="O642" s="32"/>
      <c r="P642" s="32"/>
      <c r="Q642" s="32"/>
      <c r="R642" s="32"/>
      <c r="S642" s="32"/>
    </row>
    <row r="643" spans="2:19">
      <c r="B643" s="5">
        <v>1952</v>
      </c>
      <c r="C643" s="106"/>
      <c r="D643" s="32"/>
      <c r="E643" s="32"/>
      <c r="F643" s="32"/>
      <c r="G643" s="32"/>
      <c r="H643" s="32"/>
      <c r="I643" s="32"/>
      <c r="J643" s="32"/>
      <c r="K643" s="32"/>
      <c r="L643" s="32"/>
      <c r="M643" s="32"/>
      <c r="N643" s="32"/>
      <c r="O643" s="32"/>
      <c r="P643" s="32"/>
      <c r="Q643" s="32"/>
      <c r="R643" s="32"/>
      <c r="S643" s="32"/>
    </row>
    <row r="644" spans="2:19">
      <c r="B644" s="5">
        <v>1951</v>
      </c>
      <c r="C644" s="106"/>
      <c r="D644" s="32"/>
      <c r="E644" s="32"/>
      <c r="F644" s="32"/>
      <c r="G644" s="32"/>
      <c r="H644" s="32"/>
      <c r="I644" s="32"/>
      <c r="J644" s="32"/>
      <c r="K644" s="32"/>
      <c r="L644" s="32"/>
      <c r="M644" s="32"/>
      <c r="N644" s="32"/>
      <c r="O644" s="32"/>
      <c r="P644" s="32"/>
      <c r="Q644" s="32"/>
      <c r="R644" s="32"/>
      <c r="S644" s="32"/>
    </row>
    <row r="645" spans="2:19">
      <c r="B645" s="5">
        <v>1950</v>
      </c>
      <c r="C645" s="106"/>
      <c r="D645" s="32"/>
      <c r="E645" s="32"/>
      <c r="F645" s="32"/>
      <c r="G645" s="32"/>
      <c r="H645" s="32"/>
      <c r="I645" s="32"/>
      <c r="J645" s="32"/>
      <c r="K645" s="32"/>
      <c r="L645" s="32"/>
      <c r="M645" s="32"/>
      <c r="N645" s="32"/>
      <c r="O645" s="32"/>
      <c r="P645" s="32"/>
      <c r="Q645" s="32"/>
      <c r="R645" s="32"/>
      <c r="S645" s="32"/>
    </row>
    <row r="646" spans="2:19">
      <c r="B646" s="5">
        <v>1949</v>
      </c>
      <c r="C646" s="106"/>
      <c r="D646" s="32"/>
      <c r="E646" s="32"/>
      <c r="F646" s="32"/>
      <c r="G646" s="32"/>
      <c r="H646" s="32"/>
      <c r="I646" s="32"/>
      <c r="J646" s="32"/>
      <c r="K646" s="32"/>
      <c r="L646" s="32"/>
      <c r="M646" s="32"/>
      <c r="N646" s="32"/>
      <c r="O646" s="32"/>
      <c r="P646" s="32"/>
      <c r="Q646" s="32"/>
      <c r="R646" s="32"/>
      <c r="S646" s="32"/>
    </row>
    <row r="647" spans="2:19">
      <c r="B647" s="5">
        <v>1948</v>
      </c>
      <c r="C647" s="106"/>
      <c r="D647" s="32"/>
      <c r="E647" s="32"/>
      <c r="F647" s="32"/>
      <c r="G647" s="32"/>
      <c r="H647" s="32"/>
      <c r="I647" s="32"/>
      <c r="J647" s="32"/>
      <c r="K647" s="32"/>
      <c r="L647" s="32"/>
      <c r="M647" s="32"/>
      <c r="N647" s="32"/>
      <c r="O647" s="32"/>
      <c r="P647" s="32"/>
      <c r="Q647" s="32"/>
      <c r="R647" s="32"/>
      <c r="S647" s="32"/>
    </row>
    <row r="648" spans="2:19">
      <c r="B648" s="5">
        <v>1947</v>
      </c>
      <c r="C648" s="106"/>
      <c r="D648" s="32"/>
      <c r="E648" s="32"/>
      <c r="F648" s="32"/>
      <c r="G648" s="32"/>
      <c r="H648" s="32"/>
      <c r="I648" s="32"/>
      <c r="J648" s="32"/>
      <c r="K648" s="32"/>
      <c r="L648" s="32"/>
      <c r="M648" s="32"/>
      <c r="N648" s="32"/>
      <c r="O648" s="32"/>
      <c r="P648" s="32"/>
      <c r="Q648" s="32"/>
      <c r="R648" s="32"/>
      <c r="S648" s="32"/>
    </row>
    <row r="649" spans="2:19">
      <c r="B649" s="5">
        <v>1946</v>
      </c>
      <c r="C649" s="106"/>
      <c r="D649" s="32"/>
      <c r="E649" s="32"/>
      <c r="F649" s="32"/>
      <c r="G649" s="32"/>
      <c r="H649" s="32"/>
      <c r="I649" s="32"/>
      <c r="J649" s="32"/>
      <c r="K649" s="32"/>
      <c r="L649" s="32"/>
      <c r="M649" s="32"/>
      <c r="N649" s="32"/>
      <c r="O649" s="32"/>
      <c r="P649" s="32"/>
      <c r="Q649" s="32"/>
      <c r="R649" s="32"/>
      <c r="S649" s="32"/>
    </row>
    <row r="650" spans="2:19">
      <c r="B650" s="5">
        <v>1945</v>
      </c>
      <c r="C650" s="106"/>
      <c r="D650" s="32"/>
      <c r="E650" s="32"/>
      <c r="F650" s="32"/>
      <c r="G650" s="32"/>
      <c r="H650" s="32"/>
      <c r="I650" s="32"/>
      <c r="J650" s="32"/>
      <c r="K650" s="32"/>
      <c r="L650" s="32"/>
      <c r="M650" s="32"/>
      <c r="N650" s="32"/>
      <c r="O650" s="32"/>
      <c r="P650" s="32"/>
      <c r="Q650" s="32"/>
      <c r="R650" s="32"/>
      <c r="S650" s="32"/>
    </row>
    <row r="651" spans="2:19">
      <c r="B651" s="5">
        <v>1944</v>
      </c>
      <c r="C651" s="106"/>
      <c r="D651" s="32"/>
      <c r="E651" s="32"/>
      <c r="F651" s="32"/>
      <c r="G651" s="32"/>
      <c r="H651" s="32"/>
      <c r="I651" s="32"/>
      <c r="J651" s="32"/>
      <c r="K651" s="32"/>
      <c r="L651" s="32"/>
      <c r="M651" s="32"/>
      <c r="N651" s="32"/>
      <c r="O651" s="32"/>
      <c r="P651" s="32"/>
      <c r="Q651" s="32"/>
      <c r="R651" s="32"/>
      <c r="S651" s="32"/>
    </row>
    <row r="652" spans="2:19">
      <c r="B652" s="5">
        <v>1943</v>
      </c>
      <c r="C652" s="106"/>
      <c r="D652" s="32"/>
      <c r="E652" s="32"/>
      <c r="F652" s="32"/>
      <c r="G652" s="32"/>
      <c r="H652" s="32"/>
      <c r="I652" s="32"/>
      <c r="J652" s="32"/>
      <c r="K652" s="32"/>
      <c r="L652" s="32"/>
      <c r="M652" s="32"/>
      <c r="N652" s="32"/>
      <c r="O652" s="32"/>
      <c r="P652" s="32"/>
      <c r="Q652" s="32"/>
      <c r="R652" s="32"/>
      <c r="S652" s="32"/>
    </row>
    <row r="653" spans="2:19">
      <c r="B653" s="5">
        <v>1942</v>
      </c>
      <c r="C653" s="106"/>
      <c r="D653" s="32"/>
      <c r="E653" s="32"/>
      <c r="F653" s="32"/>
      <c r="G653" s="32"/>
      <c r="H653" s="32"/>
      <c r="I653" s="32"/>
      <c r="J653" s="32"/>
      <c r="K653" s="32"/>
      <c r="L653" s="32"/>
      <c r="M653" s="32"/>
      <c r="N653" s="32"/>
      <c r="O653" s="32"/>
      <c r="P653" s="32"/>
      <c r="Q653" s="32"/>
      <c r="R653" s="32"/>
      <c r="S653" s="32"/>
    </row>
    <row r="654" spans="2:19">
      <c r="B654" s="5">
        <v>1941</v>
      </c>
      <c r="C654" s="106"/>
      <c r="D654" s="32"/>
      <c r="E654" s="32"/>
      <c r="F654" s="32"/>
      <c r="G654" s="32"/>
      <c r="H654" s="32"/>
      <c r="I654" s="32"/>
      <c r="J654" s="32"/>
      <c r="K654" s="32"/>
      <c r="L654" s="32"/>
      <c r="M654" s="32"/>
      <c r="N654" s="32"/>
      <c r="O654" s="32"/>
      <c r="P654" s="32"/>
      <c r="Q654" s="32"/>
      <c r="R654" s="32"/>
      <c r="S654" s="32"/>
    </row>
    <row r="655" spans="2:19">
      <c r="B655" s="5">
        <v>1940</v>
      </c>
      <c r="C655" s="106"/>
      <c r="D655" s="32"/>
      <c r="E655" s="32"/>
      <c r="F655" s="32"/>
      <c r="G655" s="32"/>
      <c r="H655" s="32"/>
      <c r="I655" s="32"/>
      <c r="J655" s="32"/>
      <c r="K655" s="32"/>
      <c r="L655" s="32"/>
      <c r="M655" s="32"/>
      <c r="N655" s="32"/>
      <c r="O655" s="32"/>
      <c r="P655" s="32"/>
      <c r="Q655" s="32"/>
      <c r="R655" s="32"/>
      <c r="S655" s="32"/>
    </row>
    <row r="656" spans="2:19">
      <c r="B656" s="5">
        <v>1939</v>
      </c>
      <c r="C656" s="106"/>
      <c r="D656" s="32"/>
      <c r="E656" s="32"/>
      <c r="F656" s="32"/>
      <c r="G656" s="32"/>
      <c r="H656" s="32"/>
      <c r="I656" s="32"/>
      <c r="J656" s="32"/>
      <c r="K656" s="32"/>
      <c r="L656" s="32"/>
      <c r="M656" s="32"/>
      <c r="N656" s="32"/>
      <c r="O656" s="32"/>
      <c r="P656" s="32"/>
      <c r="Q656" s="32"/>
      <c r="R656" s="32"/>
      <c r="S656" s="32"/>
    </row>
    <row r="657" spans="1:19">
      <c r="B657" s="5">
        <v>1938</v>
      </c>
      <c r="C657" s="106"/>
      <c r="D657" s="32"/>
      <c r="E657" s="32"/>
      <c r="F657" s="32"/>
      <c r="G657" s="32"/>
      <c r="H657" s="32"/>
      <c r="I657" s="32"/>
      <c r="J657" s="32"/>
      <c r="K657" s="32"/>
      <c r="L657" s="32"/>
      <c r="M657" s="32"/>
      <c r="N657" s="32"/>
      <c r="O657" s="32"/>
      <c r="P657" s="32"/>
      <c r="Q657" s="32"/>
      <c r="R657" s="32"/>
      <c r="S657" s="32"/>
    </row>
    <row r="658" spans="1:19">
      <c r="B658" s="5">
        <v>1937</v>
      </c>
      <c r="C658" s="106"/>
      <c r="D658" s="32"/>
      <c r="E658" s="32"/>
      <c r="F658" s="32"/>
      <c r="G658" s="32"/>
      <c r="H658" s="32"/>
      <c r="I658" s="32"/>
      <c r="J658" s="32"/>
      <c r="K658" s="32"/>
      <c r="L658" s="32"/>
      <c r="M658" s="32"/>
      <c r="N658" s="32"/>
      <c r="O658" s="32"/>
      <c r="P658" s="32"/>
      <c r="Q658" s="32"/>
      <c r="R658" s="32"/>
      <c r="S658" s="32"/>
    </row>
    <row r="659" spans="1:19">
      <c r="B659" s="5">
        <v>1936</v>
      </c>
      <c r="C659" s="106"/>
      <c r="D659" s="32"/>
      <c r="E659" s="32"/>
      <c r="F659" s="32"/>
      <c r="G659" s="32"/>
      <c r="H659" s="32"/>
      <c r="I659" s="32"/>
      <c r="J659" s="32"/>
      <c r="K659" s="32"/>
      <c r="L659" s="32"/>
      <c r="M659" s="32"/>
      <c r="N659" s="32"/>
      <c r="O659" s="32"/>
      <c r="P659" s="32"/>
      <c r="Q659" s="32"/>
      <c r="R659" s="32"/>
      <c r="S659" s="32"/>
    </row>
    <row r="660" spans="1:19">
      <c r="B660" s="5">
        <v>1935</v>
      </c>
      <c r="C660" s="106"/>
      <c r="D660" s="32"/>
      <c r="E660" s="32"/>
      <c r="F660" s="32"/>
      <c r="G660" s="32"/>
      <c r="H660" s="32"/>
      <c r="I660" s="32"/>
      <c r="J660" s="32"/>
      <c r="K660" s="32"/>
      <c r="L660" s="32"/>
      <c r="M660" s="32"/>
      <c r="N660" s="32"/>
      <c r="O660" s="32"/>
      <c r="P660" s="32"/>
      <c r="Q660" s="32"/>
      <c r="R660" s="32"/>
      <c r="S660" s="32"/>
    </row>
    <row r="661" spans="1:19">
      <c r="B661" s="5">
        <v>1934</v>
      </c>
      <c r="C661" s="106"/>
      <c r="D661" s="32"/>
      <c r="E661" s="32"/>
      <c r="F661" s="32"/>
      <c r="G661" s="32"/>
      <c r="H661" s="32"/>
      <c r="I661" s="32"/>
      <c r="J661" s="32"/>
      <c r="K661" s="32"/>
      <c r="L661" s="32"/>
      <c r="M661" s="32"/>
      <c r="N661" s="32"/>
      <c r="O661" s="32"/>
      <c r="P661" s="32"/>
      <c r="Q661" s="32"/>
      <c r="R661" s="32"/>
      <c r="S661" s="32"/>
    </row>
    <row r="662" spans="1:19">
      <c r="B662" s="5">
        <v>1933</v>
      </c>
      <c r="C662" s="106"/>
      <c r="D662" s="32"/>
      <c r="E662" s="32"/>
      <c r="F662" s="32"/>
      <c r="G662" s="32"/>
      <c r="H662" s="32"/>
      <c r="I662" s="32"/>
      <c r="J662" s="32"/>
      <c r="K662" s="32"/>
      <c r="L662" s="32"/>
      <c r="M662" s="32"/>
      <c r="N662" s="32"/>
      <c r="O662" s="32"/>
      <c r="P662" s="32"/>
      <c r="Q662" s="32"/>
      <c r="R662" s="32"/>
      <c r="S662" s="32"/>
    </row>
    <row r="663" spans="1:19">
      <c r="B663" s="5">
        <v>1932</v>
      </c>
      <c r="C663" s="106"/>
      <c r="D663" s="32"/>
      <c r="E663" s="32"/>
      <c r="F663" s="32"/>
      <c r="G663" s="32"/>
      <c r="H663" s="32"/>
      <c r="I663" s="32"/>
      <c r="J663" s="32"/>
      <c r="K663" s="32"/>
      <c r="L663" s="32"/>
      <c r="M663" s="32"/>
      <c r="N663" s="32"/>
      <c r="O663" s="32"/>
      <c r="P663" s="32"/>
      <c r="Q663" s="32"/>
      <c r="R663" s="32"/>
      <c r="S663" s="32"/>
    </row>
    <row r="664" spans="1:19">
      <c r="B664" s="5">
        <v>1931</v>
      </c>
      <c r="C664" s="106"/>
      <c r="D664" s="32"/>
      <c r="E664" s="32"/>
      <c r="F664" s="32"/>
      <c r="G664" s="32"/>
      <c r="H664" s="32"/>
      <c r="I664" s="32"/>
      <c r="J664" s="32"/>
      <c r="K664" s="32"/>
      <c r="L664" s="32"/>
      <c r="M664" s="32"/>
      <c r="N664" s="32"/>
      <c r="O664" s="32"/>
      <c r="P664" s="32"/>
      <c r="Q664" s="32"/>
      <c r="R664" s="32"/>
      <c r="S664" s="32"/>
    </row>
    <row r="665" spans="1:19">
      <c r="B665" s="5">
        <v>1930</v>
      </c>
      <c r="C665" s="106"/>
      <c r="D665" s="32"/>
      <c r="E665" s="32"/>
      <c r="F665" s="32"/>
      <c r="G665" s="32"/>
      <c r="H665" s="32"/>
      <c r="I665" s="32"/>
      <c r="J665" s="32"/>
      <c r="K665" s="32"/>
      <c r="L665" s="32"/>
      <c r="M665" s="32"/>
      <c r="N665" s="32"/>
      <c r="O665" s="32"/>
      <c r="P665" s="32"/>
      <c r="Q665" s="32"/>
      <c r="R665" s="32"/>
      <c r="S665" s="32"/>
    </row>
    <row r="666" spans="1:19">
      <c r="A666" s="60" t="s">
        <v>186</v>
      </c>
      <c r="B666" s="6" t="s">
        <v>180</v>
      </c>
      <c r="C666" s="7">
        <f>SUM(C589:C665)</f>
        <v>170112</v>
      </c>
      <c r="D666" s="7">
        <f>SUM(D588:D665)</f>
        <v>209880</v>
      </c>
      <c r="E666" s="7">
        <f>SUM(E587:E665)</f>
        <v>223686</v>
      </c>
      <c r="F666" s="7">
        <f>SUM(F586:F665)</f>
        <v>232026</v>
      </c>
      <c r="G666" s="7">
        <f>SUM(G585:G665)</f>
        <v>232639</v>
      </c>
      <c r="H666" s="7">
        <f>SUM(H579:H665)</f>
        <v>276116</v>
      </c>
      <c r="I666" s="7">
        <f>SUM(I579:I665)</f>
        <v>304720</v>
      </c>
      <c r="J666" s="7">
        <f t="shared" ref="J666" si="9">SUM(J579:J665)</f>
        <v>316224</v>
      </c>
      <c r="K666" s="7">
        <f>SUM(K579:K665)</f>
        <v>320097</v>
      </c>
      <c r="L666" s="7">
        <f t="shared" ref="L666" si="10">SUM(L579:L665)</f>
        <v>336978</v>
      </c>
      <c r="M666" s="7">
        <f>SUM(M579:M665)</f>
        <v>340727</v>
      </c>
      <c r="N666" s="10">
        <f>SUM(N574:N665)</f>
        <v>381543</v>
      </c>
      <c r="O666" s="10">
        <f>SUM(O574:O665)</f>
        <v>390091</v>
      </c>
      <c r="P666" s="10">
        <f>SUM(P574:P665)</f>
        <v>403466</v>
      </c>
      <c r="Q666" s="10">
        <f>SUM(Q574:Q665)</f>
        <v>414060</v>
      </c>
      <c r="R666" s="10">
        <f>SUM(R573:R665)</f>
        <v>433403</v>
      </c>
      <c r="S666" s="10">
        <f>SUM(S573:S665)</f>
        <v>435656</v>
      </c>
    </row>
    <row r="667" spans="1:19">
      <c r="A667" s="61"/>
      <c r="B667" s="6"/>
      <c r="C667" s="7"/>
      <c r="D667" s="7"/>
      <c r="E667" s="7"/>
      <c r="F667" s="7"/>
      <c r="G667" s="7"/>
      <c r="H667" s="7"/>
      <c r="I667" s="7"/>
      <c r="J667" s="7"/>
      <c r="K667" s="7"/>
      <c r="L667" s="7"/>
      <c r="M667" s="9"/>
    </row>
    <row r="668" spans="1:19">
      <c r="A668" s="62" t="s">
        <v>187</v>
      </c>
      <c r="B668" s="5">
        <v>2022</v>
      </c>
      <c r="C668" s="31"/>
      <c r="D668" s="31"/>
      <c r="E668" s="31"/>
      <c r="F668" s="31"/>
      <c r="G668" s="31"/>
      <c r="H668" s="31"/>
      <c r="I668" s="31"/>
      <c r="J668" s="31"/>
      <c r="K668" s="31"/>
      <c r="L668" s="31"/>
      <c r="M668" s="31"/>
      <c r="N668" s="31"/>
      <c r="O668" s="31"/>
      <c r="P668" s="31"/>
      <c r="Q668" s="31"/>
      <c r="R668" s="59"/>
      <c r="S668" s="32">
        <v>0</v>
      </c>
    </row>
    <row r="669" spans="1:19">
      <c r="A669" s="33"/>
      <c r="B669" s="5">
        <v>2021</v>
      </c>
      <c r="C669" s="31"/>
      <c r="D669" s="31"/>
      <c r="E669" s="31"/>
      <c r="F669" s="31"/>
      <c r="G669" s="31"/>
      <c r="H669" s="31"/>
      <c r="I669" s="31"/>
      <c r="J669" s="31"/>
      <c r="K669" s="31"/>
      <c r="L669" s="31"/>
      <c r="M669" s="31"/>
      <c r="N669" s="31"/>
      <c r="O669" s="31"/>
      <c r="P669" s="31"/>
      <c r="Q669" s="31"/>
      <c r="R669" s="32">
        <v>0</v>
      </c>
      <c r="S669" s="32">
        <v>0</v>
      </c>
    </row>
    <row r="670" spans="1:19">
      <c r="B670" s="5">
        <v>2020</v>
      </c>
      <c r="C670" s="31"/>
      <c r="D670" s="31"/>
      <c r="E670" s="31"/>
      <c r="F670" s="31"/>
      <c r="G670" s="31"/>
      <c r="H670" s="31"/>
      <c r="I670" s="31"/>
      <c r="J670" s="31"/>
      <c r="K670" s="31"/>
      <c r="L670" s="31"/>
      <c r="M670" s="31"/>
      <c r="N670" s="31"/>
      <c r="O670" s="31"/>
      <c r="P670" s="31"/>
      <c r="Q670" s="32">
        <v>0</v>
      </c>
      <c r="R670" s="32">
        <v>0</v>
      </c>
      <c r="S670" s="32">
        <v>0</v>
      </c>
    </row>
    <row r="671" spans="1:19">
      <c r="A671" s="35"/>
      <c r="B671" s="5">
        <v>2019</v>
      </c>
      <c r="C671" s="31"/>
      <c r="D671" s="31"/>
      <c r="E671" s="31"/>
      <c r="F671" s="31"/>
      <c r="G671" s="31"/>
      <c r="H671" s="31"/>
      <c r="I671" s="31"/>
      <c r="J671" s="31"/>
      <c r="K671" s="31"/>
      <c r="L671" s="31"/>
      <c r="M671" s="31"/>
      <c r="N671" s="31"/>
      <c r="O671" s="31"/>
      <c r="P671" s="32">
        <v>0</v>
      </c>
      <c r="Q671" s="32">
        <v>0</v>
      </c>
      <c r="R671" s="32">
        <v>0</v>
      </c>
      <c r="S671" s="32">
        <v>0</v>
      </c>
    </row>
    <row r="672" spans="1:19">
      <c r="A672" s="35"/>
      <c r="B672" s="5">
        <v>2018</v>
      </c>
      <c r="C672" s="31"/>
      <c r="D672" s="31"/>
      <c r="E672" s="31"/>
      <c r="F672" s="31"/>
      <c r="G672" s="31"/>
      <c r="H672" s="31"/>
      <c r="I672" s="31"/>
      <c r="J672" s="31"/>
      <c r="K672" s="31"/>
      <c r="L672" s="31"/>
      <c r="M672" s="31"/>
      <c r="N672" s="31"/>
      <c r="O672" s="32">
        <v>995</v>
      </c>
      <c r="P672" s="32">
        <v>995</v>
      </c>
      <c r="Q672" s="32">
        <v>995</v>
      </c>
      <c r="R672" s="32">
        <v>995</v>
      </c>
      <c r="S672" s="32">
        <v>995</v>
      </c>
    </row>
    <row r="673" spans="1:19">
      <c r="A673" s="35"/>
      <c r="B673" s="5">
        <v>2017</v>
      </c>
      <c r="C673" s="104"/>
      <c r="D673" s="31"/>
      <c r="E673" s="31"/>
      <c r="F673" s="31"/>
      <c r="G673" s="31"/>
      <c r="H673" s="31"/>
      <c r="I673" s="31"/>
      <c r="J673" s="31"/>
      <c r="K673" s="31"/>
      <c r="L673" s="31"/>
      <c r="M673" s="31"/>
      <c r="N673" s="32">
        <v>0</v>
      </c>
      <c r="O673" s="32">
        <v>0</v>
      </c>
      <c r="P673" s="32">
        <v>0</v>
      </c>
      <c r="Q673" s="32">
        <v>0</v>
      </c>
      <c r="R673" s="32">
        <v>0</v>
      </c>
      <c r="S673" s="32">
        <v>0</v>
      </c>
    </row>
    <row r="674" spans="1:19">
      <c r="B674" s="5">
        <v>2016</v>
      </c>
      <c r="C674" s="104"/>
      <c r="D674" s="31"/>
      <c r="E674" s="31"/>
      <c r="F674" s="31"/>
      <c r="G674" s="31"/>
      <c r="H674" s="31"/>
      <c r="I674" s="31"/>
      <c r="J674" s="31"/>
      <c r="K674" s="31"/>
      <c r="L674" s="31"/>
      <c r="M674" s="32">
        <v>121</v>
      </c>
      <c r="N674" s="32">
        <v>121</v>
      </c>
      <c r="O674" s="32">
        <v>121</v>
      </c>
      <c r="P674" s="32">
        <v>121</v>
      </c>
      <c r="Q674" s="32">
        <v>121</v>
      </c>
      <c r="R674" s="32">
        <v>121</v>
      </c>
      <c r="S674" s="32">
        <v>121</v>
      </c>
    </row>
    <row r="675" spans="1:19">
      <c r="B675" s="5">
        <v>2015</v>
      </c>
      <c r="C675" s="104"/>
      <c r="D675" s="31"/>
      <c r="E675" s="31"/>
      <c r="F675" s="31"/>
      <c r="G675" s="31"/>
      <c r="H675" s="31"/>
      <c r="I675" s="31"/>
      <c r="J675" s="31"/>
      <c r="K675" s="31"/>
      <c r="L675" s="32">
        <v>0</v>
      </c>
      <c r="M675" s="32">
        <v>0</v>
      </c>
      <c r="N675" s="32">
        <v>0</v>
      </c>
      <c r="O675" s="32">
        <v>0</v>
      </c>
      <c r="P675" s="32">
        <v>0</v>
      </c>
      <c r="Q675" s="32">
        <v>0</v>
      </c>
      <c r="R675" s="32">
        <v>0</v>
      </c>
      <c r="S675" s="32">
        <v>0</v>
      </c>
    </row>
    <row r="676" spans="1:19">
      <c r="B676" s="5">
        <v>2014</v>
      </c>
      <c r="C676" s="104"/>
      <c r="D676" s="31"/>
      <c r="E676" s="31"/>
      <c r="F676" s="31"/>
      <c r="G676" s="31"/>
      <c r="H676" s="31"/>
      <c r="I676" s="31"/>
      <c r="J676" s="31"/>
      <c r="K676" s="32">
        <v>0</v>
      </c>
      <c r="L676" s="32">
        <v>0</v>
      </c>
      <c r="M676" s="32">
        <v>0</v>
      </c>
      <c r="N676" s="32">
        <v>0</v>
      </c>
      <c r="O676" s="32">
        <v>0</v>
      </c>
      <c r="P676" s="32">
        <v>0</v>
      </c>
      <c r="Q676" s="32">
        <v>0</v>
      </c>
      <c r="R676" s="32">
        <v>0</v>
      </c>
      <c r="S676" s="32">
        <v>0</v>
      </c>
    </row>
    <row r="677" spans="1:19">
      <c r="B677" s="5">
        <v>2013</v>
      </c>
      <c r="C677" s="104"/>
      <c r="D677" s="31"/>
      <c r="E677" s="31"/>
      <c r="F677" s="31"/>
      <c r="G677" s="31"/>
      <c r="H677" s="31"/>
      <c r="I677" s="31"/>
      <c r="J677" s="32">
        <v>0</v>
      </c>
      <c r="K677" s="32">
        <v>0</v>
      </c>
      <c r="L677" s="32">
        <v>0</v>
      </c>
      <c r="M677" s="32">
        <v>0</v>
      </c>
      <c r="N677" s="32">
        <v>0</v>
      </c>
      <c r="O677" s="32">
        <v>0</v>
      </c>
      <c r="P677" s="32">
        <v>0</v>
      </c>
      <c r="Q677" s="32">
        <v>0</v>
      </c>
      <c r="R677" s="32">
        <v>0</v>
      </c>
      <c r="S677" s="32">
        <v>0</v>
      </c>
    </row>
    <row r="678" spans="1:19">
      <c r="B678" s="5">
        <v>2012</v>
      </c>
      <c r="C678" s="104"/>
      <c r="D678" s="31"/>
      <c r="E678" s="31"/>
      <c r="F678" s="31"/>
      <c r="G678" s="31"/>
      <c r="H678" s="31"/>
      <c r="I678" s="32">
        <v>2062</v>
      </c>
      <c r="J678" s="32">
        <v>2062</v>
      </c>
      <c r="K678" s="32">
        <v>2062</v>
      </c>
      <c r="L678" s="32">
        <v>2062</v>
      </c>
      <c r="M678" s="32">
        <v>2062</v>
      </c>
      <c r="N678" s="32">
        <v>2062</v>
      </c>
      <c r="O678" s="32">
        <v>2062</v>
      </c>
      <c r="P678" s="32">
        <v>2062</v>
      </c>
      <c r="Q678" s="32">
        <v>2062</v>
      </c>
      <c r="R678" s="32">
        <v>2062</v>
      </c>
      <c r="S678" s="32">
        <v>2062</v>
      </c>
    </row>
    <row r="679" spans="1:19">
      <c r="B679" s="5">
        <v>2011</v>
      </c>
      <c r="C679" s="104"/>
      <c r="D679" s="31"/>
      <c r="E679" s="31"/>
      <c r="F679" s="31"/>
      <c r="G679" s="31"/>
      <c r="H679" s="32">
        <v>0</v>
      </c>
      <c r="I679" s="32">
        <v>0</v>
      </c>
      <c r="J679" s="32">
        <v>0</v>
      </c>
      <c r="K679" s="32">
        <v>0</v>
      </c>
      <c r="L679" s="32">
        <v>0</v>
      </c>
      <c r="M679" s="32">
        <v>0</v>
      </c>
      <c r="N679" s="32">
        <v>0</v>
      </c>
      <c r="O679" s="32">
        <v>0</v>
      </c>
      <c r="P679" s="32">
        <v>0</v>
      </c>
      <c r="Q679" s="32">
        <v>0</v>
      </c>
      <c r="R679" s="32">
        <v>0</v>
      </c>
      <c r="S679" s="32">
        <v>0</v>
      </c>
    </row>
    <row r="680" spans="1:19">
      <c r="B680" s="5">
        <v>2010</v>
      </c>
      <c r="C680" s="104"/>
      <c r="D680" s="31"/>
      <c r="E680" s="31"/>
      <c r="F680" s="31"/>
      <c r="G680" s="32">
        <v>0</v>
      </c>
      <c r="H680" s="32">
        <v>0</v>
      </c>
      <c r="I680" s="32">
        <v>0</v>
      </c>
      <c r="J680" s="32">
        <v>0</v>
      </c>
      <c r="K680" s="32">
        <v>0</v>
      </c>
      <c r="L680" s="32">
        <v>0</v>
      </c>
      <c r="M680" s="32">
        <v>0</v>
      </c>
      <c r="N680" s="32">
        <v>0</v>
      </c>
      <c r="O680" s="32">
        <v>0</v>
      </c>
      <c r="P680" s="32">
        <v>0</v>
      </c>
      <c r="Q680" s="32">
        <v>0</v>
      </c>
      <c r="R680" s="32">
        <v>0</v>
      </c>
      <c r="S680" s="32">
        <v>0</v>
      </c>
    </row>
    <row r="681" spans="1:19">
      <c r="B681" s="5">
        <v>2009</v>
      </c>
      <c r="C681" s="104"/>
      <c r="D681" s="31"/>
      <c r="E681" s="31"/>
      <c r="F681" s="32">
        <v>1058</v>
      </c>
      <c r="G681" s="32">
        <v>1058</v>
      </c>
      <c r="H681" s="32">
        <v>1058</v>
      </c>
      <c r="I681" s="32">
        <v>1058</v>
      </c>
      <c r="J681" s="32">
        <v>1058</v>
      </c>
      <c r="K681" s="32">
        <v>1058</v>
      </c>
      <c r="L681" s="32">
        <v>1058</v>
      </c>
      <c r="M681" s="32">
        <v>1058</v>
      </c>
      <c r="N681" s="32">
        <v>1058</v>
      </c>
      <c r="O681" s="32">
        <v>1058</v>
      </c>
      <c r="P681" s="32">
        <v>1058</v>
      </c>
      <c r="Q681" s="32">
        <v>1058</v>
      </c>
      <c r="R681" s="32">
        <v>1058</v>
      </c>
      <c r="S681" s="32">
        <v>1058</v>
      </c>
    </row>
    <row r="682" spans="1:19">
      <c r="B682" s="5">
        <v>2008</v>
      </c>
      <c r="C682" s="104"/>
      <c r="D682" s="31"/>
      <c r="E682" s="32">
        <v>0</v>
      </c>
      <c r="F682" s="32">
        <v>0</v>
      </c>
      <c r="G682" s="32">
        <v>0</v>
      </c>
      <c r="H682" s="32">
        <v>0</v>
      </c>
      <c r="I682" s="32">
        <v>0</v>
      </c>
      <c r="J682" s="32">
        <v>0</v>
      </c>
      <c r="K682" s="32">
        <v>0</v>
      </c>
      <c r="L682" s="32">
        <v>0</v>
      </c>
      <c r="M682" s="32">
        <v>0</v>
      </c>
      <c r="N682" s="32">
        <v>0</v>
      </c>
      <c r="O682" s="32">
        <v>0</v>
      </c>
      <c r="P682" s="32">
        <v>0</v>
      </c>
      <c r="Q682" s="32">
        <v>0</v>
      </c>
      <c r="R682" s="32">
        <v>0</v>
      </c>
      <c r="S682" s="32">
        <v>0</v>
      </c>
    </row>
    <row r="683" spans="1:19">
      <c r="B683" s="5">
        <v>2007</v>
      </c>
      <c r="C683" s="104"/>
      <c r="D683" s="32">
        <v>93934</v>
      </c>
      <c r="E683" s="32">
        <v>93934</v>
      </c>
      <c r="F683" s="32">
        <v>93934</v>
      </c>
      <c r="G683" s="32">
        <v>93934</v>
      </c>
      <c r="H683" s="32">
        <v>93934</v>
      </c>
      <c r="I683" s="32">
        <v>93934</v>
      </c>
      <c r="J683" s="32">
        <v>93934</v>
      </c>
      <c r="K683" s="32">
        <v>93934</v>
      </c>
      <c r="L683" s="32">
        <v>93934</v>
      </c>
      <c r="M683" s="32">
        <v>93934</v>
      </c>
      <c r="N683" s="32">
        <v>93934</v>
      </c>
      <c r="O683" s="32">
        <v>93934</v>
      </c>
      <c r="P683" s="32">
        <v>93934</v>
      </c>
      <c r="Q683" s="32">
        <v>93934</v>
      </c>
      <c r="R683" s="32">
        <v>93934</v>
      </c>
      <c r="S683" s="32">
        <v>93934</v>
      </c>
    </row>
    <row r="684" spans="1:19">
      <c r="B684" s="5">
        <v>2006</v>
      </c>
      <c r="C684" s="106"/>
      <c r="D684" s="32"/>
      <c r="E684" s="32"/>
      <c r="F684" s="32"/>
      <c r="G684" s="32"/>
      <c r="H684" s="32"/>
      <c r="I684" s="32"/>
      <c r="J684" s="32"/>
      <c r="K684" s="32"/>
      <c r="L684" s="32"/>
      <c r="M684" s="32"/>
      <c r="N684" s="32"/>
      <c r="O684" s="32"/>
      <c r="P684" s="32"/>
      <c r="Q684" s="32"/>
      <c r="R684" s="32"/>
      <c r="S684" s="32"/>
    </row>
    <row r="685" spans="1:19">
      <c r="B685" s="5">
        <v>2005</v>
      </c>
      <c r="C685" s="106"/>
      <c r="D685" s="32"/>
      <c r="E685" s="32"/>
      <c r="F685" s="32"/>
      <c r="G685" s="32"/>
      <c r="H685" s="32"/>
      <c r="I685" s="32"/>
      <c r="J685" s="32"/>
      <c r="K685" s="32"/>
      <c r="L685" s="32"/>
      <c r="M685" s="32"/>
      <c r="N685" s="32"/>
      <c r="O685" s="32"/>
      <c r="P685" s="32"/>
      <c r="Q685" s="32"/>
      <c r="R685" s="32"/>
      <c r="S685" s="32"/>
    </row>
    <row r="686" spans="1:19">
      <c r="B686" s="5">
        <v>2004</v>
      </c>
      <c r="C686" s="106"/>
      <c r="D686" s="32"/>
      <c r="E686" s="32"/>
      <c r="F686" s="32"/>
      <c r="G686" s="32"/>
      <c r="H686" s="32"/>
      <c r="I686" s="32"/>
      <c r="J686" s="32"/>
      <c r="K686" s="32"/>
      <c r="L686" s="32"/>
      <c r="M686" s="32"/>
      <c r="N686" s="32"/>
      <c r="O686" s="32"/>
      <c r="P686" s="32"/>
      <c r="Q686" s="32"/>
      <c r="R686" s="32"/>
      <c r="S686" s="32"/>
    </row>
    <row r="687" spans="1:19">
      <c r="B687" s="5">
        <v>2003</v>
      </c>
      <c r="C687" s="106"/>
      <c r="D687" s="32"/>
      <c r="E687" s="32"/>
      <c r="F687" s="32"/>
      <c r="G687" s="32"/>
      <c r="H687" s="32"/>
      <c r="I687" s="32"/>
      <c r="J687" s="32"/>
      <c r="K687" s="32"/>
      <c r="L687" s="32"/>
      <c r="M687" s="32"/>
      <c r="N687" s="32"/>
      <c r="O687" s="32"/>
      <c r="P687" s="32"/>
      <c r="Q687" s="32"/>
      <c r="R687" s="32"/>
      <c r="S687" s="32"/>
    </row>
    <row r="688" spans="1:19">
      <c r="B688" s="5">
        <v>2002</v>
      </c>
      <c r="C688" s="106"/>
      <c r="D688" s="32"/>
      <c r="E688" s="32"/>
      <c r="F688" s="32"/>
      <c r="G688" s="32"/>
      <c r="H688" s="32"/>
      <c r="I688" s="32"/>
      <c r="J688" s="32"/>
      <c r="K688" s="32"/>
      <c r="L688" s="32"/>
      <c r="M688" s="32"/>
      <c r="N688" s="32"/>
      <c r="O688" s="32"/>
      <c r="P688" s="32"/>
      <c r="Q688" s="32"/>
      <c r="R688" s="32"/>
      <c r="S688" s="32"/>
    </row>
    <row r="689" spans="2:19">
      <c r="B689" s="5">
        <v>2001</v>
      </c>
      <c r="C689" s="106"/>
      <c r="D689" s="32"/>
      <c r="E689" s="32"/>
      <c r="F689" s="32"/>
      <c r="G689" s="32"/>
      <c r="H689" s="32"/>
      <c r="I689" s="32"/>
      <c r="J689" s="32"/>
      <c r="K689" s="32"/>
      <c r="L689" s="32"/>
      <c r="M689" s="32"/>
      <c r="N689" s="32"/>
      <c r="O689" s="32"/>
      <c r="P689" s="32"/>
      <c r="Q689" s="32"/>
      <c r="R689" s="32"/>
      <c r="S689" s="32"/>
    </row>
    <row r="690" spans="2:19">
      <c r="B690" s="5">
        <v>2000</v>
      </c>
      <c r="C690" s="106"/>
      <c r="D690" s="32"/>
      <c r="E690" s="32"/>
      <c r="F690" s="32"/>
      <c r="G690" s="32"/>
      <c r="H690" s="32"/>
      <c r="I690" s="32"/>
      <c r="J690" s="32"/>
      <c r="K690" s="32"/>
      <c r="L690" s="32"/>
      <c r="M690" s="32"/>
      <c r="N690" s="32"/>
      <c r="O690" s="32"/>
      <c r="P690" s="32"/>
      <c r="Q690" s="32"/>
      <c r="R690" s="32"/>
      <c r="S690" s="32"/>
    </row>
    <row r="691" spans="2:19">
      <c r="B691" s="5">
        <v>1999</v>
      </c>
      <c r="C691" s="106"/>
      <c r="D691" s="32"/>
      <c r="E691" s="32"/>
      <c r="F691" s="32"/>
      <c r="G691" s="32"/>
      <c r="H691" s="32"/>
      <c r="I691" s="32"/>
      <c r="J691" s="32"/>
      <c r="K691" s="32"/>
      <c r="L691" s="32"/>
      <c r="M691" s="32"/>
      <c r="N691" s="32"/>
      <c r="O691" s="32"/>
      <c r="P691" s="32"/>
      <c r="Q691" s="32"/>
      <c r="R691" s="32"/>
      <c r="S691" s="32"/>
    </row>
    <row r="692" spans="2:19">
      <c r="B692" s="5">
        <v>1998</v>
      </c>
      <c r="C692" s="106"/>
      <c r="D692" s="32"/>
      <c r="E692" s="32"/>
      <c r="F692" s="32"/>
      <c r="G692" s="32"/>
      <c r="H692" s="32"/>
      <c r="I692" s="32"/>
      <c r="J692" s="32"/>
      <c r="K692" s="32"/>
      <c r="L692" s="32"/>
      <c r="M692" s="32"/>
      <c r="N692" s="32"/>
      <c r="O692" s="32"/>
      <c r="P692" s="32"/>
      <c r="Q692" s="32"/>
      <c r="R692" s="32"/>
      <c r="S692" s="32"/>
    </row>
    <row r="693" spans="2:19">
      <c r="B693" s="5">
        <v>1997</v>
      </c>
      <c r="C693" s="106"/>
      <c r="D693" s="32"/>
      <c r="E693" s="32"/>
      <c r="F693" s="32"/>
      <c r="G693" s="32"/>
      <c r="H693" s="32"/>
      <c r="I693" s="32"/>
      <c r="J693" s="32"/>
      <c r="K693" s="32"/>
      <c r="L693" s="32"/>
      <c r="M693" s="32"/>
      <c r="N693" s="32"/>
      <c r="O693" s="32"/>
      <c r="P693" s="32"/>
      <c r="Q693" s="32"/>
      <c r="R693" s="32"/>
      <c r="S693" s="32"/>
    </row>
    <row r="694" spans="2:19">
      <c r="B694" s="5">
        <v>1996</v>
      </c>
      <c r="C694" s="106"/>
      <c r="D694" s="32"/>
      <c r="E694" s="32"/>
      <c r="F694" s="32"/>
      <c r="G694" s="32"/>
      <c r="H694" s="32"/>
      <c r="I694" s="32"/>
      <c r="J694" s="32"/>
      <c r="K694" s="32"/>
      <c r="L694" s="32"/>
      <c r="M694" s="32"/>
      <c r="N694" s="32"/>
      <c r="O694" s="32"/>
      <c r="P694" s="32"/>
      <c r="Q694" s="32"/>
      <c r="R694" s="32"/>
      <c r="S694" s="32"/>
    </row>
    <row r="695" spans="2:19">
      <c r="B695" s="5">
        <v>1995</v>
      </c>
      <c r="C695" s="106"/>
      <c r="D695" s="32"/>
      <c r="E695" s="32"/>
      <c r="F695" s="32"/>
      <c r="G695" s="32"/>
      <c r="H695" s="32"/>
      <c r="I695" s="32"/>
      <c r="J695" s="32"/>
      <c r="K695" s="32"/>
      <c r="L695" s="32"/>
      <c r="M695" s="32"/>
      <c r="N695" s="32"/>
      <c r="O695" s="32"/>
      <c r="P695" s="32"/>
      <c r="Q695" s="32"/>
      <c r="R695" s="32"/>
      <c r="S695" s="32"/>
    </row>
    <row r="696" spans="2:19">
      <c r="B696" s="5">
        <v>1994</v>
      </c>
      <c r="C696" s="106"/>
      <c r="D696" s="32"/>
      <c r="E696" s="32"/>
      <c r="F696" s="32"/>
      <c r="G696" s="32"/>
      <c r="H696" s="32"/>
      <c r="I696" s="32"/>
      <c r="J696" s="32"/>
      <c r="K696" s="32"/>
      <c r="L696" s="32"/>
      <c r="M696" s="32"/>
      <c r="N696" s="32"/>
      <c r="O696" s="32"/>
      <c r="P696" s="32"/>
      <c r="Q696" s="32"/>
      <c r="R696" s="32"/>
      <c r="S696" s="32"/>
    </row>
    <row r="697" spans="2:19">
      <c r="B697" s="5">
        <v>1993</v>
      </c>
      <c r="C697" s="106"/>
      <c r="D697" s="32"/>
      <c r="E697" s="32"/>
      <c r="F697" s="32"/>
      <c r="G697" s="32"/>
      <c r="H697" s="32"/>
      <c r="I697" s="32"/>
      <c r="J697" s="32"/>
      <c r="K697" s="32"/>
      <c r="L697" s="32"/>
      <c r="M697" s="32"/>
      <c r="N697" s="32"/>
      <c r="O697" s="32"/>
      <c r="P697" s="32"/>
      <c r="Q697" s="32"/>
      <c r="R697" s="32"/>
      <c r="S697" s="32"/>
    </row>
    <row r="698" spans="2:19">
      <c r="B698" s="5">
        <v>1992</v>
      </c>
      <c r="C698" s="106"/>
      <c r="D698" s="32"/>
      <c r="E698" s="32"/>
      <c r="F698" s="32"/>
      <c r="G698" s="32"/>
      <c r="H698" s="32"/>
      <c r="I698" s="32"/>
      <c r="J698" s="32"/>
      <c r="K698" s="32"/>
      <c r="L698" s="32"/>
      <c r="M698" s="32"/>
      <c r="N698" s="32"/>
      <c r="O698" s="32"/>
      <c r="P698" s="32"/>
      <c r="Q698" s="32"/>
      <c r="R698" s="32"/>
      <c r="S698" s="32"/>
    </row>
    <row r="699" spans="2:19">
      <c r="B699" s="5">
        <v>1991</v>
      </c>
      <c r="C699" s="106"/>
      <c r="D699" s="32"/>
      <c r="E699" s="32"/>
      <c r="F699" s="32"/>
      <c r="G699" s="32"/>
      <c r="H699" s="32"/>
      <c r="I699" s="32"/>
      <c r="J699" s="32"/>
      <c r="K699" s="32"/>
      <c r="L699" s="32"/>
      <c r="M699" s="32"/>
      <c r="N699" s="32"/>
      <c r="O699" s="32"/>
      <c r="P699" s="32"/>
      <c r="Q699" s="32"/>
      <c r="R699" s="32"/>
      <c r="S699" s="32"/>
    </row>
    <row r="700" spans="2:19">
      <c r="B700" s="5">
        <v>1990</v>
      </c>
      <c r="C700" s="106"/>
      <c r="D700" s="32"/>
      <c r="E700" s="32"/>
      <c r="F700" s="32"/>
      <c r="G700" s="32"/>
      <c r="H700" s="32"/>
      <c r="I700" s="32"/>
      <c r="J700" s="32"/>
      <c r="K700" s="32"/>
      <c r="L700" s="32"/>
      <c r="M700" s="32"/>
      <c r="N700" s="32"/>
      <c r="O700" s="32"/>
      <c r="P700" s="32"/>
      <c r="Q700" s="32"/>
      <c r="R700" s="32"/>
      <c r="S700" s="32"/>
    </row>
    <row r="701" spans="2:19">
      <c r="B701" s="5">
        <v>1989</v>
      </c>
      <c r="C701" s="106"/>
      <c r="D701" s="32"/>
      <c r="E701" s="32"/>
      <c r="F701" s="32"/>
      <c r="G701" s="32"/>
      <c r="H701" s="32"/>
      <c r="I701" s="32"/>
      <c r="J701" s="32"/>
      <c r="K701" s="32"/>
      <c r="L701" s="32"/>
      <c r="M701" s="32"/>
      <c r="N701" s="32"/>
      <c r="O701" s="32"/>
      <c r="P701" s="32"/>
      <c r="Q701" s="32"/>
      <c r="R701" s="32"/>
      <c r="S701" s="32"/>
    </row>
    <row r="702" spans="2:19">
      <c r="B702" s="5">
        <v>1988</v>
      </c>
      <c r="C702" s="106"/>
      <c r="D702" s="32"/>
      <c r="E702" s="32"/>
      <c r="F702" s="32"/>
      <c r="G702" s="32"/>
      <c r="H702" s="32"/>
      <c r="I702" s="32"/>
      <c r="J702" s="32"/>
      <c r="K702" s="32"/>
      <c r="L702" s="32"/>
      <c r="M702" s="32"/>
      <c r="N702" s="32"/>
      <c r="O702" s="32"/>
      <c r="P702" s="32"/>
      <c r="Q702" s="32"/>
      <c r="R702" s="32"/>
      <c r="S702" s="32"/>
    </row>
    <row r="703" spans="2:19">
      <c r="B703" s="5">
        <v>1987</v>
      </c>
      <c r="C703" s="106"/>
      <c r="D703" s="32"/>
      <c r="E703" s="32"/>
      <c r="F703" s="32"/>
      <c r="G703" s="32"/>
      <c r="H703" s="32"/>
      <c r="I703" s="32"/>
      <c r="J703" s="32"/>
      <c r="K703" s="32"/>
      <c r="L703" s="32"/>
      <c r="M703" s="32"/>
      <c r="N703" s="32"/>
      <c r="O703" s="32"/>
      <c r="P703" s="32"/>
      <c r="Q703" s="32"/>
      <c r="R703" s="32"/>
      <c r="S703" s="32"/>
    </row>
    <row r="704" spans="2:19">
      <c r="B704" s="5">
        <v>1986</v>
      </c>
      <c r="C704" s="106"/>
      <c r="D704" s="32"/>
      <c r="E704" s="32"/>
      <c r="F704" s="32"/>
      <c r="G704" s="32"/>
      <c r="H704" s="32"/>
      <c r="I704" s="32"/>
      <c r="J704" s="32"/>
      <c r="K704" s="32"/>
      <c r="L704" s="32"/>
      <c r="M704" s="32"/>
      <c r="N704" s="32"/>
      <c r="O704" s="32"/>
      <c r="P704" s="32"/>
      <c r="Q704" s="32"/>
      <c r="R704" s="32"/>
      <c r="S704" s="32"/>
    </row>
    <row r="705" spans="2:19">
      <c r="B705" s="5">
        <v>1985</v>
      </c>
      <c r="C705" s="106"/>
      <c r="D705" s="32"/>
      <c r="E705" s="32"/>
      <c r="F705" s="32"/>
      <c r="G705" s="32"/>
      <c r="H705" s="32"/>
      <c r="I705" s="32"/>
      <c r="J705" s="32"/>
      <c r="K705" s="32"/>
      <c r="L705" s="32"/>
      <c r="M705" s="32"/>
      <c r="N705" s="32"/>
      <c r="O705" s="32"/>
      <c r="P705" s="32"/>
      <c r="Q705" s="32"/>
      <c r="R705" s="32"/>
      <c r="S705" s="32"/>
    </row>
    <row r="706" spans="2:19">
      <c r="B706" s="5">
        <v>1984</v>
      </c>
      <c r="C706" s="106"/>
      <c r="D706" s="32"/>
      <c r="E706" s="32"/>
      <c r="F706" s="32"/>
      <c r="G706" s="32"/>
      <c r="H706" s="32"/>
      <c r="I706" s="32"/>
      <c r="J706" s="32"/>
      <c r="K706" s="32"/>
      <c r="L706" s="32"/>
      <c r="M706" s="32"/>
      <c r="N706" s="32"/>
      <c r="O706" s="32"/>
      <c r="P706" s="32"/>
      <c r="Q706" s="32"/>
      <c r="R706" s="32"/>
      <c r="S706" s="32"/>
    </row>
    <row r="707" spans="2:19">
      <c r="B707" s="5">
        <v>1983</v>
      </c>
      <c r="C707" s="106"/>
      <c r="D707" s="32"/>
      <c r="E707" s="32"/>
      <c r="F707" s="32"/>
      <c r="G707" s="32"/>
      <c r="H707" s="32"/>
      <c r="I707" s="32"/>
      <c r="J707" s="32"/>
      <c r="K707" s="32"/>
      <c r="L707" s="32"/>
      <c r="M707" s="32"/>
      <c r="N707" s="32"/>
      <c r="O707" s="32"/>
      <c r="P707" s="32"/>
      <c r="Q707" s="32"/>
      <c r="R707" s="32"/>
      <c r="S707" s="32"/>
    </row>
    <row r="708" spans="2:19">
      <c r="B708" s="5">
        <v>1982</v>
      </c>
      <c r="C708" s="106"/>
      <c r="D708" s="32"/>
      <c r="E708" s="32"/>
      <c r="F708" s="32"/>
      <c r="G708" s="32"/>
      <c r="H708" s="32"/>
      <c r="I708" s="32"/>
      <c r="J708" s="32"/>
      <c r="K708" s="32"/>
      <c r="L708" s="32"/>
      <c r="M708" s="32"/>
      <c r="N708" s="32"/>
      <c r="O708" s="32"/>
      <c r="P708" s="32"/>
      <c r="Q708" s="32"/>
      <c r="R708" s="32"/>
      <c r="S708" s="32"/>
    </row>
    <row r="709" spans="2:19">
      <c r="B709" s="5">
        <v>1981</v>
      </c>
      <c r="C709" s="106"/>
      <c r="D709" s="32"/>
      <c r="E709" s="32"/>
      <c r="F709" s="32"/>
      <c r="G709" s="32"/>
      <c r="H709" s="32"/>
      <c r="I709" s="32"/>
      <c r="J709" s="32"/>
      <c r="K709" s="32"/>
      <c r="L709" s="32"/>
      <c r="M709" s="32"/>
      <c r="N709" s="32"/>
      <c r="O709" s="32"/>
      <c r="P709" s="32"/>
      <c r="Q709" s="32"/>
      <c r="R709" s="32"/>
      <c r="S709" s="32"/>
    </row>
    <row r="710" spans="2:19">
      <c r="B710" s="5">
        <v>1980</v>
      </c>
      <c r="C710" s="106"/>
      <c r="D710" s="32"/>
      <c r="E710" s="32"/>
      <c r="F710" s="32"/>
      <c r="G710" s="32"/>
      <c r="H710" s="32"/>
      <c r="I710" s="32"/>
      <c r="J710" s="32"/>
      <c r="K710" s="32"/>
      <c r="L710" s="32"/>
      <c r="M710" s="32"/>
      <c r="N710" s="32"/>
      <c r="O710" s="32"/>
      <c r="P710" s="32"/>
      <c r="Q710" s="32"/>
      <c r="R710" s="32"/>
      <c r="S710" s="32"/>
    </row>
    <row r="711" spans="2:19">
      <c r="B711" s="5">
        <v>1979</v>
      </c>
      <c r="C711" s="106"/>
      <c r="D711" s="32"/>
      <c r="E711" s="32"/>
      <c r="F711" s="32"/>
      <c r="G711" s="32"/>
      <c r="H711" s="32"/>
      <c r="I711" s="32"/>
      <c r="J711" s="32"/>
      <c r="K711" s="32"/>
      <c r="L711" s="32"/>
      <c r="M711" s="32"/>
      <c r="N711" s="32"/>
      <c r="O711" s="32"/>
      <c r="P711" s="32"/>
      <c r="Q711" s="32"/>
      <c r="R711" s="32"/>
      <c r="S711" s="32"/>
    </row>
    <row r="712" spans="2:19">
      <c r="B712" s="5">
        <v>1978</v>
      </c>
      <c r="C712" s="106"/>
      <c r="D712" s="32"/>
      <c r="E712" s="32"/>
      <c r="F712" s="32"/>
      <c r="G712" s="32"/>
      <c r="H712" s="32"/>
      <c r="I712" s="32"/>
      <c r="J712" s="32"/>
      <c r="K712" s="32"/>
      <c r="L712" s="32"/>
      <c r="M712" s="32"/>
      <c r="N712" s="32"/>
      <c r="O712" s="32"/>
      <c r="P712" s="32"/>
      <c r="Q712" s="32"/>
      <c r="R712" s="32"/>
      <c r="S712" s="32"/>
    </row>
    <row r="713" spans="2:19">
      <c r="B713" s="5">
        <v>1977</v>
      </c>
      <c r="C713" s="106"/>
      <c r="D713" s="32"/>
      <c r="E713" s="32"/>
      <c r="F713" s="32"/>
      <c r="G713" s="32"/>
      <c r="H713" s="32"/>
      <c r="I713" s="32"/>
      <c r="J713" s="32"/>
      <c r="K713" s="32"/>
      <c r="L713" s="32"/>
      <c r="M713" s="32"/>
      <c r="N713" s="32"/>
      <c r="O713" s="32"/>
      <c r="P713" s="32"/>
      <c r="Q713" s="32"/>
      <c r="R713" s="32"/>
      <c r="S713" s="32"/>
    </row>
    <row r="714" spans="2:19">
      <c r="B714" s="5">
        <v>1976</v>
      </c>
      <c r="C714" s="106"/>
      <c r="D714" s="32"/>
      <c r="E714" s="32"/>
      <c r="F714" s="32"/>
      <c r="G714" s="32"/>
      <c r="H714" s="32"/>
      <c r="I714" s="32"/>
      <c r="J714" s="32"/>
      <c r="K714" s="32"/>
      <c r="L714" s="32"/>
      <c r="M714" s="32"/>
      <c r="N714" s="32"/>
      <c r="O714" s="32"/>
      <c r="P714" s="32"/>
      <c r="Q714" s="32"/>
      <c r="R714" s="32"/>
      <c r="S714" s="32"/>
    </row>
    <row r="715" spans="2:19">
      <c r="B715" s="5">
        <v>1975</v>
      </c>
      <c r="C715" s="106"/>
      <c r="D715" s="32"/>
      <c r="E715" s="32"/>
      <c r="F715" s="32"/>
      <c r="G715" s="32"/>
      <c r="H715" s="32"/>
      <c r="I715" s="32"/>
      <c r="J715" s="32"/>
      <c r="K715" s="32"/>
      <c r="L715" s="32"/>
      <c r="M715" s="32"/>
      <c r="N715" s="32"/>
      <c r="O715" s="32"/>
      <c r="P715" s="32"/>
      <c r="Q715" s="32"/>
      <c r="R715" s="32"/>
      <c r="S715" s="32"/>
    </row>
    <row r="716" spans="2:19">
      <c r="B716" s="5">
        <v>1974</v>
      </c>
      <c r="C716" s="106"/>
      <c r="D716" s="32"/>
      <c r="E716" s="32"/>
      <c r="F716" s="32"/>
      <c r="G716" s="32"/>
      <c r="H716" s="32"/>
      <c r="I716" s="32"/>
      <c r="J716" s="32"/>
      <c r="K716" s="32"/>
      <c r="L716" s="32"/>
      <c r="M716" s="32"/>
      <c r="N716" s="32"/>
      <c r="O716" s="32"/>
      <c r="P716" s="32"/>
      <c r="Q716" s="32"/>
      <c r="R716" s="32"/>
      <c r="S716" s="32"/>
    </row>
    <row r="717" spans="2:19">
      <c r="B717" s="5">
        <v>1973</v>
      </c>
      <c r="C717" s="106"/>
      <c r="D717" s="32"/>
      <c r="E717" s="32"/>
      <c r="F717" s="32"/>
      <c r="G717" s="32"/>
      <c r="H717" s="32"/>
      <c r="I717" s="32"/>
      <c r="J717" s="32"/>
      <c r="K717" s="32"/>
      <c r="L717" s="32"/>
      <c r="M717" s="32"/>
      <c r="N717" s="32"/>
      <c r="O717" s="32"/>
      <c r="P717" s="32"/>
      <c r="Q717" s="32"/>
      <c r="R717" s="32"/>
      <c r="S717" s="32"/>
    </row>
    <row r="718" spans="2:19">
      <c r="B718" s="5">
        <v>1972</v>
      </c>
      <c r="C718" s="106"/>
      <c r="D718" s="32"/>
      <c r="E718" s="32"/>
      <c r="F718" s="32"/>
      <c r="G718" s="32"/>
      <c r="H718" s="32"/>
      <c r="I718" s="32"/>
      <c r="J718" s="32"/>
      <c r="K718" s="32"/>
      <c r="L718" s="32"/>
      <c r="M718" s="32"/>
      <c r="N718" s="32"/>
      <c r="O718" s="32"/>
      <c r="P718" s="32"/>
      <c r="Q718" s="32"/>
      <c r="R718" s="32"/>
      <c r="S718" s="32"/>
    </row>
    <row r="719" spans="2:19">
      <c r="B719" s="5">
        <v>1971</v>
      </c>
      <c r="C719" s="106"/>
      <c r="D719" s="32"/>
      <c r="E719" s="32"/>
      <c r="F719" s="32"/>
      <c r="G719" s="32"/>
      <c r="H719" s="32"/>
      <c r="I719" s="32"/>
      <c r="J719" s="32"/>
      <c r="K719" s="32"/>
      <c r="L719" s="32"/>
      <c r="M719" s="32"/>
      <c r="N719" s="32"/>
      <c r="O719" s="32"/>
      <c r="P719" s="32"/>
      <c r="Q719" s="32"/>
      <c r="R719" s="32"/>
      <c r="S719" s="32"/>
    </row>
    <row r="720" spans="2:19">
      <c r="B720" s="5">
        <v>1970</v>
      </c>
      <c r="C720" s="106"/>
      <c r="D720" s="32"/>
      <c r="E720" s="32"/>
      <c r="F720" s="32"/>
      <c r="G720" s="32"/>
      <c r="H720" s="32"/>
      <c r="I720" s="32"/>
      <c r="J720" s="32"/>
      <c r="K720" s="32"/>
      <c r="L720" s="32"/>
      <c r="M720" s="32"/>
      <c r="N720" s="32"/>
      <c r="O720" s="32"/>
      <c r="P720" s="32"/>
      <c r="Q720" s="32"/>
      <c r="R720" s="32"/>
      <c r="S720" s="32"/>
    </row>
    <row r="721" spans="2:19">
      <c r="B721" s="5">
        <v>1969</v>
      </c>
      <c r="C721" s="106"/>
      <c r="D721" s="32"/>
      <c r="E721" s="32"/>
      <c r="F721" s="32"/>
      <c r="G721" s="32"/>
      <c r="H721" s="32"/>
      <c r="I721" s="32"/>
      <c r="J721" s="32"/>
      <c r="K721" s="32"/>
      <c r="L721" s="32"/>
      <c r="M721" s="32"/>
      <c r="N721" s="32"/>
      <c r="O721" s="32"/>
      <c r="P721" s="32"/>
      <c r="Q721" s="32"/>
      <c r="R721" s="32"/>
      <c r="S721" s="32"/>
    </row>
    <row r="722" spans="2:19">
      <c r="B722" s="5">
        <v>1968</v>
      </c>
      <c r="C722" s="106"/>
      <c r="D722" s="32"/>
      <c r="E722" s="32"/>
      <c r="F722" s="32"/>
      <c r="G722" s="32"/>
      <c r="H722" s="32"/>
      <c r="I722" s="32"/>
      <c r="J722" s="32"/>
      <c r="K722" s="32"/>
      <c r="L722" s="32"/>
      <c r="M722" s="32"/>
      <c r="N722" s="32"/>
      <c r="O722" s="32"/>
      <c r="P722" s="32"/>
      <c r="Q722" s="32"/>
      <c r="R722" s="32"/>
      <c r="S722" s="32"/>
    </row>
    <row r="723" spans="2:19">
      <c r="B723" s="5">
        <v>1967</v>
      </c>
      <c r="C723" s="106"/>
      <c r="D723" s="32"/>
      <c r="E723" s="32"/>
      <c r="F723" s="32"/>
      <c r="G723" s="32"/>
      <c r="H723" s="32"/>
      <c r="I723" s="32"/>
      <c r="J723" s="32"/>
      <c r="K723" s="32"/>
      <c r="L723" s="32"/>
      <c r="M723" s="32"/>
      <c r="N723" s="32"/>
      <c r="O723" s="32"/>
      <c r="P723" s="32"/>
      <c r="Q723" s="32"/>
      <c r="R723" s="32"/>
      <c r="S723" s="32"/>
    </row>
    <row r="724" spans="2:19">
      <c r="B724" s="5">
        <v>1966</v>
      </c>
      <c r="C724" s="106"/>
      <c r="D724" s="32"/>
      <c r="E724" s="32"/>
      <c r="F724" s="32"/>
      <c r="G724" s="32"/>
      <c r="H724" s="32"/>
      <c r="I724" s="32"/>
      <c r="J724" s="32"/>
      <c r="K724" s="32"/>
      <c r="L724" s="32"/>
      <c r="M724" s="32"/>
      <c r="N724" s="32"/>
      <c r="O724" s="32"/>
      <c r="P724" s="32"/>
      <c r="Q724" s="32"/>
      <c r="R724" s="32"/>
      <c r="S724" s="32"/>
    </row>
    <row r="725" spans="2:19">
      <c r="B725" s="5">
        <v>1965</v>
      </c>
      <c r="C725" s="106"/>
      <c r="D725" s="32"/>
      <c r="E725" s="32"/>
      <c r="F725" s="32"/>
      <c r="G725" s="32"/>
      <c r="H725" s="32"/>
      <c r="I725" s="32"/>
      <c r="J725" s="32"/>
      <c r="K725" s="32"/>
      <c r="L725" s="32"/>
      <c r="M725" s="32"/>
      <c r="N725" s="32"/>
      <c r="O725" s="32"/>
      <c r="P725" s="32"/>
      <c r="Q725" s="32"/>
      <c r="R725" s="32"/>
      <c r="S725" s="32"/>
    </row>
    <row r="726" spans="2:19">
      <c r="B726" s="5">
        <v>1964</v>
      </c>
      <c r="C726" s="106"/>
      <c r="D726" s="32"/>
      <c r="E726" s="32"/>
      <c r="F726" s="32"/>
      <c r="G726" s="32"/>
      <c r="H726" s="32"/>
      <c r="I726" s="32"/>
      <c r="J726" s="32"/>
      <c r="K726" s="32"/>
      <c r="L726" s="32"/>
      <c r="M726" s="32"/>
      <c r="N726" s="32"/>
      <c r="O726" s="32"/>
      <c r="P726" s="32"/>
      <c r="Q726" s="32"/>
      <c r="R726" s="32"/>
      <c r="S726" s="32"/>
    </row>
    <row r="727" spans="2:19">
      <c r="B727" s="5">
        <v>1963</v>
      </c>
      <c r="C727" s="106"/>
      <c r="D727" s="32"/>
      <c r="E727" s="32"/>
      <c r="F727" s="32"/>
      <c r="G727" s="32"/>
      <c r="H727" s="32"/>
      <c r="I727" s="32"/>
      <c r="J727" s="32"/>
      <c r="K727" s="32"/>
      <c r="L727" s="32"/>
      <c r="M727" s="32"/>
      <c r="N727" s="32"/>
      <c r="O727" s="32"/>
      <c r="P727" s="32"/>
      <c r="Q727" s="32"/>
      <c r="R727" s="32"/>
      <c r="S727" s="32"/>
    </row>
    <row r="728" spans="2:19">
      <c r="B728" s="5">
        <v>1962</v>
      </c>
      <c r="C728" s="106"/>
      <c r="D728" s="32"/>
      <c r="E728" s="32"/>
      <c r="F728" s="32"/>
      <c r="G728" s="32"/>
      <c r="H728" s="32"/>
      <c r="I728" s="32"/>
      <c r="J728" s="32"/>
      <c r="K728" s="32"/>
      <c r="L728" s="32"/>
      <c r="M728" s="32"/>
      <c r="N728" s="32"/>
      <c r="O728" s="32"/>
      <c r="P728" s="32"/>
      <c r="Q728" s="32"/>
      <c r="R728" s="32"/>
      <c r="S728" s="32"/>
    </row>
    <row r="729" spans="2:19">
      <c r="B729" s="5">
        <v>1961</v>
      </c>
      <c r="C729" s="106"/>
      <c r="D729" s="32"/>
      <c r="E729" s="32"/>
      <c r="F729" s="32"/>
      <c r="G729" s="32"/>
      <c r="H729" s="32"/>
      <c r="I729" s="32"/>
      <c r="J729" s="32"/>
      <c r="K729" s="32"/>
      <c r="L729" s="32"/>
      <c r="M729" s="32"/>
      <c r="N729" s="32"/>
      <c r="O729" s="32"/>
      <c r="P729" s="32"/>
      <c r="Q729" s="32"/>
      <c r="R729" s="32"/>
      <c r="S729" s="32"/>
    </row>
    <row r="730" spans="2:19">
      <c r="B730" s="5">
        <v>1960</v>
      </c>
      <c r="C730" s="106"/>
      <c r="D730" s="32"/>
      <c r="E730" s="32"/>
      <c r="F730" s="32"/>
      <c r="G730" s="32"/>
      <c r="H730" s="32"/>
      <c r="I730" s="32"/>
      <c r="J730" s="32"/>
      <c r="K730" s="32"/>
      <c r="L730" s="32"/>
      <c r="M730" s="32"/>
      <c r="N730" s="32"/>
      <c r="O730" s="32"/>
      <c r="P730" s="32"/>
      <c r="Q730" s="32"/>
      <c r="R730" s="32"/>
      <c r="S730" s="32"/>
    </row>
    <row r="731" spans="2:19">
      <c r="B731" s="5">
        <v>1959</v>
      </c>
      <c r="C731" s="106"/>
      <c r="D731" s="32"/>
      <c r="E731" s="32"/>
      <c r="F731" s="32"/>
      <c r="G731" s="32"/>
      <c r="H731" s="32"/>
      <c r="I731" s="32"/>
      <c r="J731" s="32"/>
      <c r="K731" s="32"/>
      <c r="L731" s="32"/>
      <c r="M731" s="32"/>
      <c r="N731" s="32"/>
      <c r="O731" s="32"/>
      <c r="P731" s="32"/>
      <c r="Q731" s="32"/>
      <c r="R731" s="32"/>
      <c r="S731" s="32"/>
    </row>
    <row r="732" spans="2:19">
      <c r="B732" s="5">
        <v>1958</v>
      </c>
      <c r="C732" s="106"/>
      <c r="D732" s="32"/>
      <c r="E732" s="32"/>
      <c r="F732" s="32"/>
      <c r="G732" s="32"/>
      <c r="H732" s="32"/>
      <c r="I732" s="32"/>
      <c r="J732" s="32"/>
      <c r="K732" s="32"/>
      <c r="L732" s="32"/>
      <c r="M732" s="32"/>
      <c r="N732" s="32"/>
      <c r="O732" s="32"/>
      <c r="P732" s="32"/>
      <c r="Q732" s="32"/>
      <c r="R732" s="32"/>
      <c r="S732" s="32"/>
    </row>
    <row r="733" spans="2:19">
      <c r="B733" s="5">
        <v>1957</v>
      </c>
      <c r="C733" s="106"/>
      <c r="D733" s="32"/>
      <c r="E733" s="32"/>
      <c r="F733" s="32"/>
      <c r="G733" s="32"/>
      <c r="H733" s="32"/>
      <c r="I733" s="32"/>
      <c r="J733" s="32"/>
      <c r="K733" s="32"/>
      <c r="L733" s="32"/>
      <c r="M733" s="32"/>
      <c r="N733" s="32"/>
      <c r="O733" s="32"/>
      <c r="P733" s="32"/>
      <c r="Q733" s="32"/>
      <c r="R733" s="32"/>
      <c r="S733" s="32"/>
    </row>
    <row r="734" spans="2:19">
      <c r="B734" s="5">
        <v>1956</v>
      </c>
      <c r="C734" s="106"/>
      <c r="D734" s="32"/>
      <c r="E734" s="32"/>
      <c r="F734" s="32"/>
      <c r="G734" s="32"/>
      <c r="H734" s="32"/>
      <c r="I734" s="32"/>
      <c r="J734" s="32"/>
      <c r="K734" s="32"/>
      <c r="L734" s="32"/>
      <c r="M734" s="32"/>
      <c r="N734" s="32"/>
      <c r="O734" s="32"/>
      <c r="P734" s="32"/>
      <c r="Q734" s="32"/>
      <c r="R734" s="32"/>
      <c r="S734" s="32"/>
    </row>
    <row r="735" spans="2:19">
      <c r="B735" s="5">
        <v>1955</v>
      </c>
      <c r="C735" s="106"/>
      <c r="D735" s="32"/>
      <c r="E735" s="32"/>
      <c r="F735" s="32"/>
      <c r="G735" s="32"/>
      <c r="H735" s="32"/>
      <c r="I735" s="32"/>
      <c r="J735" s="32"/>
      <c r="K735" s="32"/>
      <c r="L735" s="32"/>
      <c r="M735" s="32"/>
      <c r="N735" s="32"/>
      <c r="O735" s="32"/>
      <c r="P735" s="32"/>
      <c r="Q735" s="32"/>
      <c r="R735" s="32"/>
      <c r="S735" s="32"/>
    </row>
    <row r="736" spans="2:19">
      <c r="B736" s="5">
        <v>1954</v>
      </c>
      <c r="C736" s="106"/>
      <c r="D736" s="32"/>
      <c r="E736" s="32"/>
      <c r="F736" s="32"/>
      <c r="G736" s="32"/>
      <c r="H736" s="32"/>
      <c r="I736" s="32"/>
      <c r="J736" s="32"/>
      <c r="K736" s="32"/>
      <c r="L736" s="32"/>
      <c r="M736" s="32"/>
      <c r="N736" s="32"/>
      <c r="O736" s="32"/>
      <c r="P736" s="32"/>
      <c r="Q736" s="32"/>
      <c r="R736" s="32"/>
      <c r="S736" s="32"/>
    </row>
    <row r="737" spans="2:19">
      <c r="B737" s="5">
        <v>1953</v>
      </c>
      <c r="C737" s="106"/>
      <c r="D737" s="32"/>
      <c r="E737" s="32"/>
      <c r="F737" s="32"/>
      <c r="G737" s="32"/>
      <c r="H737" s="32"/>
      <c r="I737" s="32"/>
      <c r="J737" s="32"/>
      <c r="K737" s="32"/>
      <c r="L737" s="32"/>
      <c r="M737" s="32"/>
      <c r="N737" s="32"/>
      <c r="O737" s="32"/>
      <c r="P737" s="32"/>
      <c r="Q737" s="32"/>
      <c r="R737" s="32"/>
      <c r="S737" s="32"/>
    </row>
    <row r="738" spans="2:19">
      <c r="B738" s="5">
        <v>1952</v>
      </c>
      <c r="C738" s="106"/>
      <c r="D738" s="32"/>
      <c r="E738" s="32"/>
      <c r="F738" s="32"/>
      <c r="G738" s="32"/>
      <c r="H738" s="32"/>
      <c r="I738" s="32"/>
      <c r="J738" s="32"/>
      <c r="K738" s="32"/>
      <c r="L738" s="32"/>
      <c r="M738" s="32"/>
      <c r="N738" s="32"/>
      <c r="O738" s="32"/>
      <c r="P738" s="32"/>
      <c r="Q738" s="32"/>
      <c r="R738" s="32"/>
      <c r="S738" s="32"/>
    </row>
    <row r="739" spans="2:19">
      <c r="B739" s="5">
        <v>1951</v>
      </c>
      <c r="C739" s="106"/>
      <c r="D739" s="32"/>
      <c r="E739" s="32"/>
      <c r="F739" s="32"/>
      <c r="G739" s="32"/>
      <c r="H739" s="32"/>
      <c r="I739" s="32"/>
      <c r="J739" s="32"/>
      <c r="K739" s="32"/>
      <c r="L739" s="32"/>
      <c r="M739" s="32"/>
      <c r="N739" s="32"/>
      <c r="O739" s="32"/>
      <c r="P739" s="32"/>
      <c r="Q739" s="32"/>
      <c r="R739" s="32"/>
      <c r="S739" s="32"/>
    </row>
    <row r="740" spans="2:19">
      <c r="B740" s="5">
        <v>1950</v>
      </c>
      <c r="C740" s="106"/>
      <c r="D740" s="32"/>
      <c r="E740" s="32"/>
      <c r="F740" s="32"/>
      <c r="G740" s="32"/>
      <c r="H740" s="32"/>
      <c r="I740" s="32"/>
      <c r="J740" s="32"/>
      <c r="K740" s="32"/>
      <c r="L740" s="32"/>
      <c r="M740" s="32"/>
      <c r="N740" s="32"/>
      <c r="O740" s="32"/>
      <c r="P740" s="32"/>
      <c r="Q740" s="32"/>
      <c r="R740" s="32"/>
      <c r="S740" s="32"/>
    </row>
    <row r="741" spans="2:19">
      <c r="B741" s="5">
        <v>1949</v>
      </c>
      <c r="C741" s="106"/>
      <c r="D741" s="32"/>
      <c r="E741" s="32"/>
      <c r="F741" s="32"/>
      <c r="G741" s="32"/>
      <c r="H741" s="32"/>
      <c r="I741" s="32"/>
      <c r="J741" s="32"/>
      <c r="K741" s="32"/>
      <c r="L741" s="32"/>
      <c r="M741" s="32"/>
      <c r="N741" s="32"/>
      <c r="O741" s="32"/>
      <c r="P741" s="32"/>
      <c r="Q741" s="32"/>
      <c r="R741" s="32"/>
      <c r="S741" s="32"/>
    </row>
    <row r="742" spans="2:19">
      <c r="B742" s="5">
        <v>1948</v>
      </c>
      <c r="C742" s="106"/>
      <c r="D742" s="32"/>
      <c r="E742" s="32"/>
      <c r="F742" s="32"/>
      <c r="G742" s="32"/>
      <c r="H742" s="32"/>
      <c r="I742" s="32"/>
      <c r="J742" s="32"/>
      <c r="K742" s="32"/>
      <c r="L742" s="32"/>
      <c r="M742" s="32"/>
      <c r="N742" s="32"/>
      <c r="O742" s="32"/>
      <c r="P742" s="32"/>
      <c r="Q742" s="32"/>
      <c r="R742" s="32"/>
      <c r="S742" s="32"/>
    </row>
    <row r="743" spans="2:19">
      <c r="B743" s="5">
        <v>1947</v>
      </c>
      <c r="C743" s="106"/>
      <c r="D743" s="32"/>
      <c r="E743" s="32"/>
      <c r="F743" s="32"/>
      <c r="G743" s="32"/>
      <c r="H743" s="32"/>
      <c r="I743" s="32"/>
      <c r="J743" s="32"/>
      <c r="K743" s="32"/>
      <c r="L743" s="32"/>
      <c r="M743" s="32"/>
      <c r="N743" s="32"/>
      <c r="O743" s="32"/>
      <c r="P743" s="32"/>
      <c r="Q743" s="32"/>
      <c r="R743" s="32"/>
      <c r="S743" s="32"/>
    </row>
    <row r="744" spans="2:19">
      <c r="B744" s="5">
        <v>1946</v>
      </c>
      <c r="C744" s="106"/>
      <c r="D744" s="32"/>
      <c r="E744" s="32"/>
      <c r="F744" s="32"/>
      <c r="G744" s="32"/>
      <c r="H744" s="32"/>
      <c r="I744" s="32"/>
      <c r="J744" s="32"/>
      <c r="K744" s="32"/>
      <c r="L744" s="32"/>
      <c r="M744" s="32"/>
      <c r="N744" s="32"/>
      <c r="O744" s="32"/>
      <c r="P744" s="32"/>
      <c r="Q744" s="32"/>
      <c r="R744" s="32"/>
      <c r="S744" s="32"/>
    </row>
    <row r="745" spans="2:19">
      <c r="B745" s="5">
        <v>1945</v>
      </c>
      <c r="C745" s="106"/>
      <c r="D745" s="32"/>
      <c r="E745" s="32"/>
      <c r="F745" s="32"/>
      <c r="G745" s="32"/>
      <c r="H745" s="32"/>
      <c r="I745" s="32"/>
      <c r="J745" s="32"/>
      <c r="K745" s="32"/>
      <c r="L745" s="32"/>
      <c r="M745" s="32"/>
      <c r="N745" s="32"/>
      <c r="O745" s="32"/>
      <c r="P745" s="32"/>
      <c r="Q745" s="32"/>
      <c r="R745" s="32"/>
      <c r="S745" s="32"/>
    </row>
    <row r="746" spans="2:19">
      <c r="B746" s="5">
        <v>1944</v>
      </c>
      <c r="C746" s="106"/>
      <c r="D746" s="32"/>
      <c r="E746" s="32"/>
      <c r="F746" s="32"/>
      <c r="G746" s="32"/>
      <c r="H746" s="32"/>
      <c r="I746" s="32"/>
      <c r="J746" s="32"/>
      <c r="K746" s="32"/>
      <c r="L746" s="32"/>
      <c r="M746" s="32"/>
      <c r="N746" s="32"/>
      <c r="O746" s="32"/>
      <c r="P746" s="32"/>
      <c r="Q746" s="32"/>
      <c r="R746" s="32"/>
      <c r="S746" s="32"/>
    </row>
    <row r="747" spans="2:19">
      <c r="B747" s="5">
        <v>1943</v>
      </c>
      <c r="C747" s="106"/>
      <c r="D747" s="32"/>
      <c r="E747" s="32"/>
      <c r="F747" s="32"/>
      <c r="G747" s="32"/>
      <c r="H747" s="32"/>
      <c r="I747" s="32"/>
      <c r="J747" s="32"/>
      <c r="K747" s="32"/>
      <c r="L747" s="32"/>
      <c r="M747" s="32"/>
      <c r="N747" s="32"/>
      <c r="O747" s="32"/>
      <c r="P747" s="32"/>
      <c r="Q747" s="32"/>
      <c r="R747" s="32"/>
      <c r="S747" s="32"/>
    </row>
    <row r="748" spans="2:19">
      <c r="B748" s="5">
        <v>1942</v>
      </c>
      <c r="C748" s="106"/>
      <c r="D748" s="32"/>
      <c r="E748" s="32"/>
      <c r="F748" s="32"/>
      <c r="G748" s="32"/>
      <c r="H748" s="32"/>
      <c r="I748" s="32"/>
      <c r="J748" s="32"/>
      <c r="K748" s="32"/>
      <c r="L748" s="32"/>
      <c r="M748" s="32"/>
      <c r="N748" s="32"/>
      <c r="O748" s="32"/>
      <c r="P748" s="32"/>
      <c r="Q748" s="32"/>
      <c r="R748" s="32"/>
      <c r="S748" s="32"/>
    </row>
    <row r="749" spans="2:19">
      <c r="B749" s="5">
        <v>1941</v>
      </c>
      <c r="C749" s="106"/>
      <c r="D749" s="32"/>
      <c r="E749" s="32"/>
      <c r="F749" s="32"/>
      <c r="G749" s="32"/>
      <c r="H749" s="32"/>
      <c r="I749" s="32"/>
      <c r="J749" s="32"/>
      <c r="K749" s="32"/>
      <c r="L749" s="32"/>
      <c r="M749" s="32"/>
      <c r="N749" s="32"/>
      <c r="O749" s="32"/>
      <c r="P749" s="32"/>
      <c r="Q749" s="32"/>
      <c r="R749" s="32"/>
      <c r="S749" s="32"/>
    </row>
    <row r="750" spans="2:19">
      <c r="B750" s="5">
        <v>1940</v>
      </c>
      <c r="C750" s="106"/>
      <c r="D750" s="32"/>
      <c r="E750" s="32"/>
      <c r="F750" s="32"/>
      <c r="G750" s="32"/>
      <c r="H750" s="32"/>
      <c r="I750" s="32"/>
      <c r="J750" s="32"/>
      <c r="K750" s="32"/>
      <c r="L750" s="32"/>
      <c r="M750" s="32"/>
      <c r="N750" s="32"/>
      <c r="O750" s="32"/>
      <c r="P750" s="32"/>
      <c r="Q750" s="32"/>
      <c r="R750" s="32"/>
      <c r="S750" s="32"/>
    </row>
    <row r="751" spans="2:19">
      <c r="B751" s="5">
        <v>1939</v>
      </c>
      <c r="C751" s="106"/>
      <c r="D751" s="32"/>
      <c r="E751" s="32"/>
      <c r="F751" s="32"/>
      <c r="G751" s="32"/>
      <c r="H751" s="32"/>
      <c r="I751" s="32"/>
      <c r="J751" s="32"/>
      <c r="K751" s="32"/>
      <c r="L751" s="32"/>
      <c r="M751" s="32"/>
      <c r="N751" s="32"/>
      <c r="O751" s="32"/>
      <c r="P751" s="32"/>
      <c r="Q751" s="32"/>
      <c r="R751" s="32"/>
      <c r="S751" s="32"/>
    </row>
    <row r="752" spans="2:19">
      <c r="B752" s="5">
        <v>1938</v>
      </c>
      <c r="C752" s="106"/>
      <c r="D752" s="32"/>
      <c r="E752" s="32"/>
      <c r="F752" s="32"/>
      <c r="G752" s="32"/>
      <c r="H752" s="32"/>
      <c r="I752" s="32"/>
      <c r="J752" s="32"/>
      <c r="K752" s="32"/>
      <c r="L752" s="32"/>
      <c r="M752" s="32"/>
      <c r="N752" s="32"/>
      <c r="O752" s="32"/>
      <c r="P752" s="32"/>
      <c r="Q752" s="32"/>
      <c r="R752" s="32"/>
      <c r="S752" s="32"/>
    </row>
    <row r="753" spans="1:19">
      <c r="B753" s="5">
        <v>1937</v>
      </c>
      <c r="C753" s="106"/>
      <c r="D753" s="32"/>
      <c r="E753" s="32"/>
      <c r="F753" s="32"/>
      <c r="G753" s="32"/>
      <c r="H753" s="32"/>
      <c r="I753" s="32"/>
      <c r="J753" s="32"/>
      <c r="K753" s="32"/>
      <c r="L753" s="32"/>
      <c r="M753" s="32"/>
      <c r="N753" s="32"/>
      <c r="O753" s="32"/>
      <c r="P753" s="32"/>
      <c r="Q753" s="32"/>
      <c r="R753" s="32"/>
      <c r="S753" s="32"/>
    </row>
    <row r="754" spans="1:19">
      <c r="B754" s="5">
        <v>1936</v>
      </c>
      <c r="C754" s="106"/>
      <c r="D754" s="32"/>
      <c r="E754" s="32"/>
      <c r="F754" s="32"/>
      <c r="G754" s="32"/>
      <c r="H754" s="32"/>
      <c r="I754" s="32"/>
      <c r="J754" s="32"/>
      <c r="K754" s="32"/>
      <c r="L754" s="32"/>
      <c r="M754" s="32"/>
      <c r="N754" s="32"/>
      <c r="O754" s="32"/>
      <c r="P754" s="32"/>
      <c r="Q754" s="32"/>
      <c r="R754" s="32"/>
      <c r="S754" s="32"/>
    </row>
    <row r="755" spans="1:19">
      <c r="B755" s="5">
        <v>1935</v>
      </c>
      <c r="C755" s="106"/>
      <c r="D755" s="32"/>
      <c r="E755" s="32"/>
      <c r="F755" s="32"/>
      <c r="G755" s="32"/>
      <c r="H755" s="32"/>
      <c r="I755" s="32"/>
      <c r="J755" s="32"/>
      <c r="K755" s="32"/>
      <c r="L755" s="32"/>
      <c r="M755" s="32"/>
      <c r="N755" s="32"/>
      <c r="O755" s="32"/>
      <c r="P755" s="32"/>
      <c r="Q755" s="32"/>
      <c r="R755" s="32"/>
      <c r="S755" s="32"/>
    </row>
    <row r="756" spans="1:19">
      <c r="B756" s="5">
        <v>1934</v>
      </c>
      <c r="C756" s="106"/>
      <c r="D756" s="32"/>
      <c r="E756" s="32"/>
      <c r="F756" s="32"/>
      <c r="G756" s="32"/>
      <c r="H756" s="32"/>
      <c r="I756" s="32"/>
      <c r="J756" s="32"/>
      <c r="K756" s="32"/>
      <c r="L756" s="32"/>
      <c r="M756" s="32"/>
      <c r="N756" s="32"/>
      <c r="O756" s="32"/>
      <c r="P756" s="32"/>
      <c r="Q756" s="32"/>
      <c r="R756" s="32"/>
      <c r="S756" s="32"/>
    </row>
    <row r="757" spans="1:19">
      <c r="B757" s="5">
        <v>1933</v>
      </c>
      <c r="C757" s="106"/>
      <c r="D757" s="32"/>
      <c r="E757" s="32"/>
      <c r="F757" s="32"/>
      <c r="G757" s="32"/>
      <c r="H757" s="32"/>
      <c r="I757" s="32"/>
      <c r="J757" s="32"/>
      <c r="K757" s="32"/>
      <c r="L757" s="32"/>
      <c r="M757" s="32"/>
      <c r="N757" s="32"/>
      <c r="O757" s="32"/>
      <c r="P757" s="32"/>
      <c r="Q757" s="32"/>
      <c r="R757" s="32"/>
      <c r="S757" s="32"/>
    </row>
    <row r="758" spans="1:19">
      <c r="B758" s="5">
        <v>1932</v>
      </c>
      <c r="C758" s="106"/>
      <c r="D758" s="32"/>
      <c r="E758" s="32"/>
      <c r="F758" s="32"/>
      <c r="G758" s="32"/>
      <c r="H758" s="32"/>
      <c r="I758" s="32"/>
      <c r="J758" s="32"/>
      <c r="K758" s="32"/>
      <c r="L758" s="32"/>
      <c r="M758" s="32"/>
      <c r="N758" s="32"/>
      <c r="O758" s="32"/>
      <c r="P758" s="32"/>
      <c r="Q758" s="32"/>
      <c r="R758" s="32"/>
      <c r="S758" s="32"/>
    </row>
    <row r="759" spans="1:19">
      <c r="B759" s="5">
        <v>1931</v>
      </c>
      <c r="C759" s="106"/>
      <c r="D759" s="32"/>
      <c r="E759" s="32"/>
      <c r="F759" s="32"/>
      <c r="G759" s="32"/>
      <c r="H759" s="32"/>
      <c r="I759" s="32"/>
      <c r="J759" s="32"/>
      <c r="K759" s="32"/>
      <c r="L759" s="32"/>
      <c r="M759" s="32"/>
      <c r="N759" s="32"/>
      <c r="O759" s="32"/>
      <c r="P759" s="32"/>
      <c r="Q759" s="32"/>
      <c r="R759" s="32"/>
      <c r="S759" s="32"/>
    </row>
    <row r="760" spans="1:19">
      <c r="B760" s="5">
        <v>1930</v>
      </c>
      <c r="C760" s="106"/>
      <c r="D760" s="32"/>
      <c r="E760" s="32"/>
      <c r="F760" s="32"/>
      <c r="G760" s="32"/>
      <c r="H760" s="32"/>
      <c r="I760" s="32"/>
      <c r="J760" s="32"/>
      <c r="K760" s="32"/>
      <c r="L760" s="32"/>
      <c r="M760" s="32"/>
      <c r="N760" s="32"/>
      <c r="O760" s="32"/>
      <c r="P760" s="32"/>
      <c r="Q760" s="32"/>
      <c r="R760" s="32"/>
      <c r="S760" s="32"/>
    </row>
    <row r="761" spans="1:19">
      <c r="A761" s="60" t="s">
        <v>187</v>
      </c>
      <c r="B761" s="6" t="s">
        <v>180</v>
      </c>
      <c r="C761" s="7">
        <f>SUM(C684:C760)</f>
        <v>0</v>
      </c>
      <c r="D761" s="7">
        <f>SUM(D683:D760)</f>
        <v>93934</v>
      </c>
      <c r="E761" s="7">
        <f>SUM(E682:E760)</f>
        <v>93934</v>
      </c>
      <c r="F761" s="7">
        <f>SUM(F681:F760)</f>
        <v>94992</v>
      </c>
      <c r="G761" s="7">
        <f>SUM(G680:G760)</f>
        <v>94992</v>
      </c>
      <c r="H761" s="7">
        <f>SUM(H674:H760)</f>
        <v>94992</v>
      </c>
      <c r="I761" s="7">
        <f>SUM(I674:I760)</f>
        <v>97054</v>
      </c>
      <c r="J761" s="7">
        <f t="shared" ref="J761" si="11">SUM(J674:J760)</f>
        <v>97054</v>
      </c>
      <c r="K761" s="7">
        <f>SUM(K674:K760)</f>
        <v>97054</v>
      </c>
      <c r="L761" s="7">
        <f t="shared" ref="L761" si="12">SUM(L674:L760)</f>
        <v>97054</v>
      </c>
      <c r="M761" s="7">
        <f>SUM(M674:M760)</f>
        <v>97175</v>
      </c>
      <c r="N761" s="10">
        <f>SUM(N669:N760)</f>
        <v>97175</v>
      </c>
      <c r="O761" s="10">
        <f>SUM(O669:O760)</f>
        <v>98170</v>
      </c>
      <c r="P761" s="10">
        <f>SUM(P669:P760)</f>
        <v>98170</v>
      </c>
      <c r="Q761" s="10">
        <f>SUM(Q669:Q760)</f>
        <v>98170</v>
      </c>
      <c r="R761" s="10">
        <f>SUM(R668:R760)</f>
        <v>98170</v>
      </c>
      <c r="S761" s="10">
        <f>SUM(S668:S760)</f>
        <v>98170</v>
      </c>
    </row>
    <row r="762" spans="1:19">
      <c r="A762" s="61"/>
      <c r="B762" s="6"/>
      <c r="C762" s="7"/>
      <c r="D762" s="7"/>
      <c r="E762" s="7"/>
      <c r="F762" s="7"/>
      <c r="G762" s="7"/>
      <c r="H762" s="7"/>
      <c r="I762" s="7"/>
      <c r="J762" s="7"/>
      <c r="K762" s="7"/>
      <c r="L762" s="7"/>
      <c r="M762" s="9"/>
    </row>
    <row r="763" spans="1:19">
      <c r="A763" s="62" t="s">
        <v>188</v>
      </c>
      <c r="B763" s="5">
        <v>2022</v>
      </c>
      <c r="C763" s="31"/>
      <c r="D763" s="31"/>
      <c r="E763" s="31"/>
      <c r="F763" s="31"/>
      <c r="G763" s="31"/>
      <c r="H763" s="31"/>
      <c r="I763" s="31"/>
      <c r="J763" s="31"/>
      <c r="K763" s="31"/>
      <c r="L763" s="31"/>
      <c r="M763" s="31"/>
      <c r="N763" s="31"/>
      <c r="O763" s="31"/>
      <c r="P763" s="31"/>
      <c r="Q763" s="31"/>
      <c r="R763" s="59"/>
      <c r="S763" s="32">
        <v>0</v>
      </c>
    </row>
    <row r="764" spans="1:19">
      <c r="A764" s="33"/>
      <c r="B764" s="5">
        <v>2021</v>
      </c>
      <c r="C764" s="31"/>
      <c r="D764" s="31"/>
      <c r="E764" s="31"/>
      <c r="F764" s="31"/>
      <c r="G764" s="31"/>
      <c r="H764" s="31"/>
      <c r="I764" s="31"/>
      <c r="J764" s="31"/>
      <c r="K764" s="31"/>
      <c r="L764" s="31"/>
      <c r="M764" s="31"/>
      <c r="N764" s="31"/>
      <c r="O764" s="31"/>
      <c r="P764" s="31"/>
      <c r="Q764" s="31"/>
      <c r="R764" s="32">
        <v>4477</v>
      </c>
      <c r="S764" s="32">
        <v>4477</v>
      </c>
    </row>
    <row r="765" spans="1:19">
      <c r="B765" s="5">
        <v>2020</v>
      </c>
      <c r="C765" s="31"/>
      <c r="D765" s="31"/>
      <c r="E765" s="31"/>
      <c r="F765" s="31"/>
      <c r="G765" s="31"/>
      <c r="H765" s="31"/>
      <c r="I765" s="31"/>
      <c r="J765" s="31"/>
      <c r="K765" s="31"/>
      <c r="L765" s="31"/>
      <c r="M765" s="31"/>
      <c r="N765" s="31"/>
      <c r="O765" s="31"/>
      <c r="P765" s="31"/>
      <c r="Q765" s="32">
        <v>6290</v>
      </c>
      <c r="R765" s="32">
        <v>6290</v>
      </c>
      <c r="S765" s="32">
        <v>6290</v>
      </c>
    </row>
    <row r="766" spans="1:19">
      <c r="A766" s="35"/>
      <c r="B766" s="5">
        <v>2019</v>
      </c>
      <c r="C766" s="31"/>
      <c r="D766" s="31"/>
      <c r="E766" s="31"/>
      <c r="F766" s="31"/>
      <c r="G766" s="31"/>
      <c r="H766" s="31"/>
      <c r="I766" s="31"/>
      <c r="J766" s="31"/>
      <c r="K766" s="31"/>
      <c r="L766" s="31"/>
      <c r="M766" s="31"/>
      <c r="N766" s="31"/>
      <c r="O766" s="31"/>
      <c r="P766" s="32">
        <v>49683</v>
      </c>
      <c r="Q766" s="32">
        <v>49683</v>
      </c>
      <c r="R766" s="32">
        <v>49683</v>
      </c>
      <c r="S766" s="32">
        <v>49683</v>
      </c>
    </row>
    <row r="767" spans="1:19">
      <c r="A767" s="35"/>
      <c r="B767" s="5">
        <v>2018</v>
      </c>
      <c r="C767" s="31"/>
      <c r="D767" s="31"/>
      <c r="E767" s="31"/>
      <c r="F767" s="31"/>
      <c r="G767" s="31"/>
      <c r="H767" s="31"/>
      <c r="I767" s="31"/>
      <c r="J767" s="31"/>
      <c r="K767" s="31"/>
      <c r="L767" s="31"/>
      <c r="M767" s="31"/>
      <c r="N767" s="31"/>
      <c r="O767" s="32">
        <v>8451</v>
      </c>
      <c r="P767" s="32">
        <v>8451</v>
      </c>
      <c r="Q767" s="32">
        <v>8451</v>
      </c>
      <c r="R767" s="32">
        <v>8451</v>
      </c>
      <c r="S767" s="32">
        <v>8451</v>
      </c>
    </row>
    <row r="768" spans="1:19">
      <c r="A768" s="35"/>
      <c r="B768" s="5">
        <v>2017</v>
      </c>
      <c r="C768" s="104"/>
      <c r="D768" s="31"/>
      <c r="E768" s="31"/>
      <c r="F768" s="31"/>
      <c r="G768" s="31"/>
      <c r="H768" s="31"/>
      <c r="I768" s="31"/>
      <c r="J768" s="31"/>
      <c r="K768" s="31"/>
      <c r="L768" s="31"/>
      <c r="M768" s="31"/>
      <c r="N768" s="32">
        <v>0</v>
      </c>
      <c r="O768" s="32">
        <v>0</v>
      </c>
      <c r="P768" s="32">
        <v>0</v>
      </c>
      <c r="Q768" s="32">
        <v>0</v>
      </c>
      <c r="R768" s="32">
        <v>0</v>
      </c>
      <c r="S768" s="32">
        <v>0</v>
      </c>
    </row>
    <row r="769" spans="2:19">
      <c r="B769" s="5">
        <v>2016</v>
      </c>
      <c r="C769" s="104"/>
      <c r="D769" s="31"/>
      <c r="E769" s="31"/>
      <c r="F769" s="31"/>
      <c r="G769" s="31"/>
      <c r="H769" s="31"/>
      <c r="I769" s="31"/>
      <c r="J769" s="31"/>
      <c r="K769" s="31"/>
      <c r="L769" s="31"/>
      <c r="M769" s="32">
        <v>7532</v>
      </c>
      <c r="N769" s="32">
        <v>7532</v>
      </c>
      <c r="O769" s="32">
        <v>7532</v>
      </c>
      <c r="P769" s="32">
        <v>7532</v>
      </c>
      <c r="Q769" s="32">
        <v>7532</v>
      </c>
      <c r="R769" s="32">
        <v>7532</v>
      </c>
      <c r="S769" s="32">
        <v>7532</v>
      </c>
    </row>
    <row r="770" spans="2:19">
      <c r="B770" s="5">
        <v>2015</v>
      </c>
      <c r="C770" s="104"/>
      <c r="D770" s="31"/>
      <c r="E770" s="31"/>
      <c r="F770" s="31"/>
      <c r="G770" s="31"/>
      <c r="H770" s="31"/>
      <c r="I770" s="31"/>
      <c r="J770" s="31"/>
      <c r="K770" s="31"/>
      <c r="L770" s="32">
        <v>147984</v>
      </c>
      <c r="M770" s="32">
        <v>147984</v>
      </c>
      <c r="N770" s="32">
        <v>147984</v>
      </c>
      <c r="O770" s="32">
        <v>147984</v>
      </c>
      <c r="P770" s="32">
        <v>147984</v>
      </c>
      <c r="Q770" s="32">
        <v>147984</v>
      </c>
      <c r="R770" s="32">
        <v>147984</v>
      </c>
      <c r="S770" s="32">
        <v>147984</v>
      </c>
    </row>
    <row r="771" spans="2:19">
      <c r="B771" s="5">
        <v>2014</v>
      </c>
      <c r="C771" s="104"/>
      <c r="D771" s="31"/>
      <c r="E771" s="31"/>
      <c r="F771" s="31"/>
      <c r="G771" s="31"/>
      <c r="H771" s="31"/>
      <c r="I771" s="31"/>
      <c r="J771" s="31"/>
      <c r="K771" s="32">
        <v>68826</v>
      </c>
      <c r="L771" s="32">
        <v>68826</v>
      </c>
      <c r="M771" s="32">
        <v>68826</v>
      </c>
      <c r="N771" s="32">
        <v>68826</v>
      </c>
      <c r="O771" s="32">
        <v>68826</v>
      </c>
      <c r="P771" s="32">
        <v>68826</v>
      </c>
      <c r="Q771" s="32">
        <v>68826</v>
      </c>
      <c r="R771" s="32">
        <v>68826</v>
      </c>
      <c r="S771" s="32">
        <v>68826</v>
      </c>
    </row>
    <row r="772" spans="2:19">
      <c r="B772" s="5">
        <v>2013</v>
      </c>
      <c r="C772" s="104"/>
      <c r="D772" s="31"/>
      <c r="E772" s="31"/>
      <c r="F772" s="31"/>
      <c r="G772" s="31"/>
      <c r="H772" s="31"/>
      <c r="I772" s="31"/>
      <c r="J772" s="32">
        <v>20499</v>
      </c>
      <c r="K772" s="32">
        <v>20499</v>
      </c>
      <c r="L772" s="32">
        <v>20499</v>
      </c>
      <c r="M772" s="32">
        <v>20499</v>
      </c>
      <c r="N772" s="32">
        <v>20499</v>
      </c>
      <c r="O772" s="32">
        <v>20499</v>
      </c>
      <c r="P772" s="32">
        <v>20499</v>
      </c>
      <c r="Q772" s="32">
        <v>20499</v>
      </c>
      <c r="R772" s="32">
        <v>20499</v>
      </c>
      <c r="S772" s="32">
        <v>20499</v>
      </c>
    </row>
    <row r="773" spans="2:19">
      <c r="B773" s="5">
        <v>2012</v>
      </c>
      <c r="C773" s="104"/>
      <c r="D773" s="31"/>
      <c r="E773" s="31"/>
      <c r="F773" s="31"/>
      <c r="G773" s="31"/>
      <c r="H773" s="31"/>
      <c r="I773" s="32">
        <v>12781</v>
      </c>
      <c r="J773" s="32">
        <v>12781</v>
      </c>
      <c r="K773" s="32">
        <v>12781</v>
      </c>
      <c r="L773" s="32">
        <v>12781</v>
      </c>
      <c r="M773" s="32">
        <v>12781</v>
      </c>
      <c r="N773" s="32">
        <v>12781</v>
      </c>
      <c r="O773" s="32">
        <v>12781</v>
      </c>
      <c r="P773" s="32">
        <v>12781</v>
      </c>
      <c r="Q773" s="32">
        <v>12781</v>
      </c>
      <c r="R773" s="32">
        <v>12781</v>
      </c>
      <c r="S773" s="32">
        <v>12781</v>
      </c>
    </row>
    <row r="774" spans="2:19">
      <c r="B774" s="5">
        <v>2011</v>
      </c>
      <c r="C774" s="104"/>
      <c r="D774" s="31"/>
      <c r="E774" s="31"/>
      <c r="F774" s="31"/>
      <c r="G774" s="31"/>
      <c r="H774" s="32">
        <v>236379</v>
      </c>
      <c r="I774" s="32">
        <v>236379</v>
      </c>
      <c r="J774" s="32">
        <v>236379</v>
      </c>
      <c r="K774" s="32">
        <v>236379</v>
      </c>
      <c r="L774" s="32">
        <v>236379</v>
      </c>
      <c r="M774" s="32">
        <v>236379</v>
      </c>
      <c r="N774" s="32">
        <v>236379</v>
      </c>
      <c r="O774" s="32">
        <v>236379</v>
      </c>
      <c r="P774" s="32">
        <v>236379</v>
      </c>
      <c r="Q774" s="32">
        <v>236379</v>
      </c>
      <c r="R774" s="32">
        <v>236379</v>
      </c>
      <c r="S774" s="32">
        <v>236379</v>
      </c>
    </row>
    <row r="775" spans="2:19">
      <c r="B775" s="5">
        <v>2010</v>
      </c>
      <c r="C775" s="104"/>
      <c r="D775" s="31"/>
      <c r="E775" s="31"/>
      <c r="F775" s="31"/>
      <c r="G775" s="32">
        <v>206388</v>
      </c>
      <c r="H775" s="32">
        <v>206388</v>
      </c>
      <c r="I775" s="32">
        <v>206388</v>
      </c>
      <c r="J775" s="32">
        <v>206388</v>
      </c>
      <c r="K775" s="32">
        <v>206388</v>
      </c>
      <c r="L775" s="32">
        <v>206388</v>
      </c>
      <c r="M775" s="32">
        <v>206388</v>
      </c>
      <c r="N775" s="32">
        <v>206388</v>
      </c>
      <c r="O775" s="32">
        <v>206388</v>
      </c>
      <c r="P775" s="32">
        <v>206388</v>
      </c>
      <c r="Q775" s="32">
        <v>206388</v>
      </c>
      <c r="R775" s="32">
        <v>206388</v>
      </c>
      <c r="S775" s="32">
        <v>206388</v>
      </c>
    </row>
    <row r="776" spans="2:19">
      <c r="B776" s="5">
        <v>2009</v>
      </c>
      <c r="C776" s="104"/>
      <c r="D776" s="31"/>
      <c r="E776" s="31"/>
      <c r="F776" s="32">
        <v>115055</v>
      </c>
      <c r="G776" s="32">
        <v>115055</v>
      </c>
      <c r="H776" s="32">
        <v>115055</v>
      </c>
      <c r="I776" s="32">
        <v>115055</v>
      </c>
      <c r="J776" s="32">
        <v>115055</v>
      </c>
      <c r="K776" s="32">
        <v>115055</v>
      </c>
      <c r="L776" s="32">
        <v>115055</v>
      </c>
      <c r="M776" s="32">
        <v>115055</v>
      </c>
      <c r="N776" s="32">
        <v>115055</v>
      </c>
      <c r="O776" s="32">
        <v>115055</v>
      </c>
      <c r="P776" s="32">
        <v>115055</v>
      </c>
      <c r="Q776" s="32">
        <v>115055</v>
      </c>
      <c r="R776" s="32">
        <v>115055</v>
      </c>
      <c r="S776" s="32">
        <v>115055</v>
      </c>
    </row>
    <row r="777" spans="2:19">
      <c r="B777" s="5">
        <v>2008</v>
      </c>
      <c r="C777" s="104"/>
      <c r="D777" s="31"/>
      <c r="E777" s="32">
        <v>97802</v>
      </c>
      <c r="F777" s="32">
        <v>97802</v>
      </c>
      <c r="G777" s="32">
        <v>97802</v>
      </c>
      <c r="H777" s="32">
        <v>97802</v>
      </c>
      <c r="I777" s="32">
        <v>97802</v>
      </c>
      <c r="J777" s="32">
        <v>97802</v>
      </c>
      <c r="K777" s="32">
        <v>97802</v>
      </c>
      <c r="L777" s="32">
        <v>97802</v>
      </c>
      <c r="M777" s="32">
        <v>97802</v>
      </c>
      <c r="N777" s="32">
        <v>97802</v>
      </c>
      <c r="O777" s="32">
        <v>97802</v>
      </c>
      <c r="P777" s="32">
        <v>97802</v>
      </c>
      <c r="Q777" s="32">
        <v>97802</v>
      </c>
      <c r="R777" s="32">
        <v>97802</v>
      </c>
      <c r="S777" s="32">
        <v>97802</v>
      </c>
    </row>
    <row r="778" spans="2:19">
      <c r="B778" s="5">
        <v>2007</v>
      </c>
      <c r="C778" s="104"/>
      <c r="D778" s="32">
        <v>43249</v>
      </c>
      <c r="E778" s="32">
        <v>43249</v>
      </c>
      <c r="F778" s="32">
        <v>43249</v>
      </c>
      <c r="G778" s="32">
        <v>43249</v>
      </c>
      <c r="H778" s="32">
        <v>43249</v>
      </c>
      <c r="I778" s="32">
        <v>43249</v>
      </c>
      <c r="J778" s="32">
        <v>43249</v>
      </c>
      <c r="K778" s="32">
        <v>43249</v>
      </c>
      <c r="L778" s="32">
        <v>43249</v>
      </c>
      <c r="M778" s="32">
        <v>43249</v>
      </c>
      <c r="N778" s="32">
        <v>43249</v>
      </c>
      <c r="O778" s="32">
        <v>43249</v>
      </c>
      <c r="P778" s="32">
        <v>43249</v>
      </c>
      <c r="Q778" s="32">
        <v>43249</v>
      </c>
      <c r="R778" s="32">
        <v>43249</v>
      </c>
      <c r="S778" s="32">
        <v>43249</v>
      </c>
    </row>
    <row r="779" spans="2:19">
      <c r="B779" s="5">
        <v>2006</v>
      </c>
      <c r="C779" s="32">
        <v>12924</v>
      </c>
      <c r="D779" s="32">
        <v>12924</v>
      </c>
      <c r="E779" s="32">
        <v>12924</v>
      </c>
      <c r="F779" s="32">
        <v>12924</v>
      </c>
      <c r="G779" s="32">
        <v>12924</v>
      </c>
      <c r="H779" s="32">
        <v>12924</v>
      </c>
      <c r="I779" s="32">
        <v>12924</v>
      </c>
      <c r="J779" s="32">
        <v>12924</v>
      </c>
      <c r="K779" s="32">
        <v>12924</v>
      </c>
      <c r="L779" s="32">
        <v>12924</v>
      </c>
      <c r="M779" s="32">
        <v>12924</v>
      </c>
      <c r="N779" s="32">
        <v>12924</v>
      </c>
      <c r="O779" s="32">
        <v>12924</v>
      </c>
      <c r="P779" s="32">
        <v>12924</v>
      </c>
      <c r="Q779" s="32">
        <v>12924</v>
      </c>
      <c r="R779" s="32">
        <v>12924</v>
      </c>
      <c r="S779" s="32">
        <v>12924</v>
      </c>
    </row>
    <row r="780" spans="2:19">
      <c r="B780" s="5">
        <v>2005</v>
      </c>
      <c r="C780" s="32">
        <v>7580</v>
      </c>
      <c r="D780" s="32">
        <v>7580</v>
      </c>
      <c r="E780" s="32">
        <v>7580</v>
      </c>
      <c r="F780" s="32">
        <v>7580</v>
      </c>
      <c r="G780" s="32">
        <v>7580</v>
      </c>
      <c r="H780" s="32">
        <v>7580</v>
      </c>
      <c r="I780" s="32">
        <v>7580</v>
      </c>
      <c r="J780" s="32">
        <v>7580</v>
      </c>
      <c r="K780" s="32">
        <v>7580</v>
      </c>
      <c r="L780" s="32">
        <v>7580</v>
      </c>
      <c r="M780" s="32">
        <v>7580</v>
      </c>
      <c r="N780" s="32">
        <v>7580</v>
      </c>
      <c r="O780" s="32">
        <v>7580</v>
      </c>
      <c r="P780" s="32">
        <v>7580</v>
      </c>
      <c r="Q780" s="32">
        <v>7580</v>
      </c>
      <c r="R780" s="32">
        <v>7580</v>
      </c>
      <c r="S780" s="32">
        <v>7580</v>
      </c>
    </row>
    <row r="781" spans="2:19">
      <c r="B781" s="5">
        <v>2004</v>
      </c>
      <c r="C781" s="32">
        <v>48825</v>
      </c>
      <c r="D781" s="32">
        <v>48825</v>
      </c>
      <c r="E781" s="32">
        <v>48825</v>
      </c>
      <c r="F781" s="32">
        <v>48825</v>
      </c>
      <c r="G781" s="32">
        <v>48825</v>
      </c>
      <c r="H781" s="32">
        <v>48825</v>
      </c>
      <c r="I781" s="32">
        <v>48825</v>
      </c>
      <c r="J781" s="32">
        <v>48825</v>
      </c>
      <c r="K781" s="32">
        <v>48825</v>
      </c>
      <c r="L781" s="32">
        <v>48825</v>
      </c>
      <c r="M781" s="32">
        <v>48825</v>
      </c>
      <c r="N781" s="32">
        <v>48825</v>
      </c>
      <c r="O781" s="32">
        <v>48825</v>
      </c>
      <c r="P781" s="32">
        <v>48825</v>
      </c>
      <c r="Q781" s="32">
        <v>48825</v>
      </c>
      <c r="R781" s="32">
        <v>48825</v>
      </c>
      <c r="S781" s="32">
        <v>48825</v>
      </c>
    </row>
    <row r="782" spans="2:19">
      <c r="B782" s="5">
        <v>2003</v>
      </c>
      <c r="C782" s="32">
        <v>20461</v>
      </c>
      <c r="D782" s="32">
        <v>20461</v>
      </c>
      <c r="E782" s="32">
        <v>20461</v>
      </c>
      <c r="F782" s="32">
        <v>20461</v>
      </c>
      <c r="G782" s="32">
        <v>20461</v>
      </c>
      <c r="H782" s="32">
        <v>20461</v>
      </c>
      <c r="I782" s="32">
        <v>20461</v>
      </c>
      <c r="J782" s="32">
        <v>20461</v>
      </c>
      <c r="K782" s="32">
        <v>20461</v>
      </c>
      <c r="L782" s="32">
        <v>20461</v>
      </c>
      <c r="M782" s="32">
        <v>20461</v>
      </c>
      <c r="N782" s="32">
        <v>20461</v>
      </c>
      <c r="O782" s="32">
        <v>20461</v>
      </c>
      <c r="P782" s="32">
        <v>20461</v>
      </c>
      <c r="Q782" s="32">
        <v>20461</v>
      </c>
      <c r="R782" s="32">
        <v>20461</v>
      </c>
      <c r="S782" s="32">
        <v>20461</v>
      </c>
    </row>
    <row r="783" spans="2:19">
      <c r="B783" s="5">
        <v>2002</v>
      </c>
      <c r="C783" s="32">
        <v>21649</v>
      </c>
      <c r="D783" s="32">
        <v>21649</v>
      </c>
      <c r="E783" s="32">
        <v>21649</v>
      </c>
      <c r="F783" s="32">
        <v>21649</v>
      </c>
      <c r="G783" s="32">
        <v>21649</v>
      </c>
      <c r="H783" s="32">
        <v>21649</v>
      </c>
      <c r="I783" s="32">
        <v>21649</v>
      </c>
      <c r="J783" s="32">
        <v>21649</v>
      </c>
      <c r="K783" s="32">
        <v>21649</v>
      </c>
      <c r="L783" s="32">
        <v>21649</v>
      </c>
      <c r="M783" s="32">
        <v>21649</v>
      </c>
      <c r="N783" s="32">
        <v>21649</v>
      </c>
      <c r="O783" s="32">
        <v>21649</v>
      </c>
      <c r="P783" s="32">
        <v>21649</v>
      </c>
      <c r="Q783" s="32">
        <v>21649</v>
      </c>
      <c r="R783" s="32">
        <v>21649</v>
      </c>
      <c r="S783" s="32">
        <v>21649</v>
      </c>
    </row>
    <row r="784" spans="2:19">
      <c r="B784" s="5">
        <v>2001</v>
      </c>
      <c r="C784" s="32">
        <v>7763</v>
      </c>
      <c r="D784" s="32">
        <v>7763</v>
      </c>
      <c r="E784" s="32">
        <v>7763</v>
      </c>
      <c r="F784" s="32">
        <v>7763</v>
      </c>
      <c r="G784" s="32">
        <v>7763</v>
      </c>
      <c r="H784" s="32">
        <v>7763</v>
      </c>
      <c r="I784" s="32">
        <v>7763</v>
      </c>
      <c r="J784" s="32">
        <v>7763</v>
      </c>
      <c r="K784" s="32">
        <v>7763</v>
      </c>
      <c r="L784" s="32">
        <v>7763</v>
      </c>
      <c r="M784" s="32">
        <v>7763</v>
      </c>
      <c r="N784" s="32">
        <v>7763</v>
      </c>
      <c r="O784" s="32">
        <v>7763</v>
      </c>
      <c r="P784" s="32">
        <v>7763</v>
      </c>
      <c r="Q784" s="32">
        <v>7763</v>
      </c>
      <c r="R784" s="32">
        <v>7763</v>
      </c>
      <c r="S784" s="32">
        <v>7763</v>
      </c>
    </row>
    <row r="785" spans="2:19">
      <c r="B785" s="5">
        <v>2000</v>
      </c>
      <c r="C785" s="32">
        <v>39592</v>
      </c>
      <c r="D785" s="32">
        <v>39592</v>
      </c>
      <c r="E785" s="32">
        <v>39592</v>
      </c>
      <c r="F785" s="32">
        <v>39592</v>
      </c>
      <c r="G785" s="32">
        <v>39592</v>
      </c>
      <c r="H785" s="32">
        <v>39592</v>
      </c>
      <c r="I785" s="32">
        <v>39592</v>
      </c>
      <c r="J785" s="32">
        <v>39592</v>
      </c>
      <c r="K785" s="32">
        <v>39592</v>
      </c>
      <c r="L785" s="32">
        <v>39592</v>
      </c>
      <c r="M785" s="32">
        <v>39592</v>
      </c>
      <c r="N785" s="32">
        <v>36592</v>
      </c>
      <c r="O785" s="32">
        <v>36592</v>
      </c>
      <c r="P785" s="32">
        <v>36592</v>
      </c>
      <c r="Q785" s="32">
        <v>36592</v>
      </c>
      <c r="R785" s="32">
        <v>36592</v>
      </c>
      <c r="S785" s="32">
        <v>36592</v>
      </c>
    </row>
    <row r="786" spans="2:19">
      <c r="B786" s="5">
        <v>1999</v>
      </c>
      <c r="C786" s="32">
        <v>32226</v>
      </c>
      <c r="D786" s="32">
        <v>32226</v>
      </c>
      <c r="E786" s="32">
        <v>32226</v>
      </c>
      <c r="F786" s="32">
        <v>32226</v>
      </c>
      <c r="G786" s="32">
        <v>32226</v>
      </c>
      <c r="H786" s="32">
        <v>32226</v>
      </c>
      <c r="I786" s="32">
        <v>32226</v>
      </c>
      <c r="J786" s="32">
        <v>32226</v>
      </c>
      <c r="K786" s="32">
        <v>32226</v>
      </c>
      <c r="L786" s="32">
        <v>32226</v>
      </c>
      <c r="M786" s="32">
        <v>32226</v>
      </c>
      <c r="N786" s="32">
        <v>32226</v>
      </c>
      <c r="O786" s="32">
        <v>32226</v>
      </c>
      <c r="P786" s="32">
        <v>32226</v>
      </c>
      <c r="Q786" s="32">
        <v>32226</v>
      </c>
      <c r="R786" s="32">
        <v>32226</v>
      </c>
      <c r="S786" s="32">
        <v>32226</v>
      </c>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106"/>
      <c r="D811" s="32"/>
      <c r="E811" s="32"/>
      <c r="F811" s="32"/>
      <c r="G811" s="32"/>
      <c r="H811" s="32"/>
      <c r="I811" s="32"/>
      <c r="J811" s="32"/>
      <c r="K811" s="32"/>
      <c r="L811" s="32"/>
      <c r="M811" s="32"/>
      <c r="N811" s="32"/>
      <c r="O811" s="32"/>
      <c r="P811" s="32"/>
      <c r="Q811" s="32"/>
      <c r="R811" s="32"/>
      <c r="S811" s="32"/>
    </row>
    <row r="812" spans="2:19">
      <c r="B812" s="5">
        <v>1973</v>
      </c>
      <c r="C812" s="106"/>
      <c r="D812" s="32"/>
      <c r="E812" s="32"/>
      <c r="F812" s="32"/>
      <c r="G812" s="32"/>
      <c r="H812" s="32"/>
      <c r="I812" s="32"/>
      <c r="J812" s="32"/>
      <c r="K812" s="32"/>
      <c r="L812" s="32"/>
      <c r="M812" s="32"/>
      <c r="N812" s="32"/>
      <c r="O812" s="32"/>
      <c r="P812" s="32"/>
      <c r="Q812" s="32"/>
      <c r="R812" s="32"/>
      <c r="S812" s="32"/>
    </row>
    <row r="813" spans="2:19">
      <c r="B813" s="5">
        <v>1972</v>
      </c>
      <c r="C813" s="106"/>
      <c r="D813" s="32"/>
      <c r="E813" s="32"/>
      <c r="F813" s="32"/>
      <c r="G813" s="32"/>
      <c r="H813" s="32"/>
      <c r="I813" s="32"/>
      <c r="J813" s="32"/>
      <c r="K813" s="32"/>
      <c r="L813" s="32"/>
      <c r="M813" s="32"/>
      <c r="N813" s="32"/>
      <c r="O813" s="32"/>
      <c r="P813" s="32"/>
      <c r="Q813" s="32"/>
      <c r="R813" s="32"/>
      <c r="S813" s="32"/>
    </row>
    <row r="814" spans="2:19">
      <c r="B814" s="5">
        <v>1971</v>
      </c>
      <c r="C814" s="106"/>
      <c r="D814" s="32"/>
      <c r="E814" s="32"/>
      <c r="F814" s="32"/>
      <c r="G814" s="32"/>
      <c r="H814" s="32"/>
      <c r="I814" s="32"/>
      <c r="J814" s="32"/>
      <c r="K814" s="32"/>
      <c r="L814" s="32"/>
      <c r="M814" s="32"/>
      <c r="N814" s="32"/>
      <c r="O814" s="32"/>
      <c r="P814" s="32"/>
      <c r="Q814" s="32"/>
      <c r="R814" s="32"/>
      <c r="S814" s="32"/>
    </row>
    <row r="815" spans="2:19">
      <c r="B815" s="5">
        <v>1970</v>
      </c>
      <c r="C815" s="106"/>
      <c r="D815" s="32"/>
      <c r="E815" s="32"/>
      <c r="F815" s="32"/>
      <c r="G815" s="32"/>
      <c r="H815" s="32"/>
      <c r="I815" s="32"/>
      <c r="J815" s="32"/>
      <c r="K815" s="32"/>
      <c r="L815" s="32"/>
      <c r="M815" s="32"/>
      <c r="N815" s="32"/>
      <c r="O815" s="32"/>
      <c r="P815" s="32"/>
      <c r="Q815" s="32"/>
      <c r="R815" s="32"/>
      <c r="S815" s="32"/>
    </row>
    <row r="816" spans="2:19">
      <c r="B816" s="5">
        <v>1969</v>
      </c>
      <c r="C816" s="106"/>
      <c r="D816" s="32"/>
      <c r="E816" s="32"/>
      <c r="F816" s="32"/>
      <c r="G816" s="32"/>
      <c r="H816" s="32"/>
      <c r="I816" s="32"/>
      <c r="J816" s="32"/>
      <c r="K816" s="32"/>
      <c r="L816" s="32"/>
      <c r="M816" s="32"/>
      <c r="N816" s="32"/>
      <c r="O816" s="32"/>
      <c r="P816" s="32"/>
      <c r="Q816" s="32"/>
      <c r="R816" s="32"/>
      <c r="S816" s="32"/>
    </row>
    <row r="817" spans="2:19">
      <c r="B817" s="5">
        <v>1968</v>
      </c>
      <c r="C817" s="106"/>
      <c r="D817" s="32"/>
      <c r="E817" s="32"/>
      <c r="F817" s="32"/>
      <c r="G817" s="32"/>
      <c r="H817" s="32"/>
      <c r="I817" s="32"/>
      <c r="J817" s="32"/>
      <c r="K817" s="32"/>
      <c r="L817" s="32"/>
      <c r="M817" s="32"/>
      <c r="N817" s="32"/>
      <c r="O817" s="32"/>
      <c r="P817" s="32"/>
      <c r="Q817" s="32"/>
      <c r="R817" s="32"/>
      <c r="S817" s="32"/>
    </row>
    <row r="818" spans="2:19">
      <c r="B818" s="5">
        <v>1967</v>
      </c>
      <c r="C818" s="106"/>
      <c r="D818" s="32"/>
      <c r="E818" s="32"/>
      <c r="F818" s="32"/>
      <c r="G818" s="32"/>
      <c r="H818" s="32"/>
      <c r="I818" s="32"/>
      <c r="J818" s="32"/>
      <c r="K818" s="32"/>
      <c r="L818" s="32"/>
      <c r="M818" s="32"/>
      <c r="N818" s="32"/>
      <c r="O818" s="32"/>
      <c r="P818" s="32"/>
      <c r="Q818" s="32"/>
      <c r="R818" s="32"/>
      <c r="S818" s="32"/>
    </row>
    <row r="819" spans="2:19">
      <c r="B819" s="5">
        <v>1966</v>
      </c>
      <c r="C819" s="106"/>
      <c r="D819" s="32"/>
      <c r="E819" s="32"/>
      <c r="F819" s="32"/>
      <c r="G819" s="32"/>
      <c r="H819" s="32"/>
      <c r="I819" s="32"/>
      <c r="J819" s="32"/>
      <c r="K819" s="32"/>
      <c r="L819" s="32"/>
      <c r="M819" s="32"/>
      <c r="N819" s="32"/>
      <c r="O819" s="32"/>
      <c r="P819" s="32"/>
      <c r="Q819" s="32"/>
      <c r="R819" s="32"/>
      <c r="S819" s="32"/>
    </row>
    <row r="820" spans="2:19">
      <c r="B820" s="5">
        <v>1965</v>
      </c>
      <c r="C820" s="106"/>
      <c r="D820" s="32"/>
      <c r="E820" s="32"/>
      <c r="F820" s="32"/>
      <c r="G820" s="32"/>
      <c r="H820" s="32"/>
      <c r="I820" s="32"/>
      <c r="J820" s="32"/>
      <c r="K820" s="32"/>
      <c r="L820" s="32"/>
      <c r="M820" s="32"/>
      <c r="N820" s="32"/>
      <c r="O820" s="32"/>
      <c r="P820" s="32"/>
      <c r="Q820" s="32"/>
      <c r="R820" s="32"/>
      <c r="S820" s="32"/>
    </row>
    <row r="821" spans="2:19">
      <c r="B821" s="5">
        <v>1964</v>
      </c>
      <c r="C821" s="106"/>
      <c r="D821" s="32"/>
      <c r="E821" s="32"/>
      <c r="F821" s="32"/>
      <c r="G821" s="32"/>
      <c r="H821" s="32"/>
      <c r="I821" s="32"/>
      <c r="J821" s="32"/>
      <c r="K821" s="32"/>
      <c r="L821" s="32"/>
      <c r="M821" s="32"/>
      <c r="N821" s="32"/>
      <c r="O821" s="32"/>
      <c r="P821" s="32"/>
      <c r="Q821" s="32"/>
      <c r="R821" s="32"/>
      <c r="S821" s="32"/>
    </row>
    <row r="822" spans="2:19">
      <c r="B822" s="5">
        <v>1963</v>
      </c>
      <c r="C822" s="106"/>
      <c r="D822" s="32"/>
      <c r="E822" s="32"/>
      <c r="F822" s="32"/>
      <c r="G822" s="32"/>
      <c r="H822" s="32"/>
      <c r="I822" s="32"/>
      <c r="J822" s="32"/>
      <c r="K822" s="32"/>
      <c r="L822" s="32"/>
      <c r="M822" s="32"/>
      <c r="N822" s="32"/>
      <c r="O822" s="32"/>
      <c r="P822" s="32"/>
      <c r="Q822" s="32"/>
      <c r="R822" s="32"/>
      <c r="S822" s="32"/>
    </row>
    <row r="823" spans="2:19">
      <c r="B823" s="5">
        <v>1962</v>
      </c>
      <c r="C823" s="106"/>
      <c r="D823" s="32"/>
      <c r="E823" s="32"/>
      <c r="F823" s="32"/>
      <c r="G823" s="32"/>
      <c r="H823" s="32"/>
      <c r="I823" s="32"/>
      <c r="J823" s="32"/>
      <c r="K823" s="32"/>
      <c r="L823" s="32"/>
      <c r="M823" s="32"/>
      <c r="N823" s="32"/>
      <c r="O823" s="32"/>
      <c r="P823" s="32"/>
      <c r="Q823" s="32"/>
      <c r="R823" s="32"/>
      <c r="S823" s="32"/>
    </row>
    <row r="824" spans="2:19">
      <c r="B824" s="5">
        <v>1961</v>
      </c>
      <c r="C824" s="106"/>
      <c r="D824" s="32"/>
      <c r="E824" s="32"/>
      <c r="F824" s="32"/>
      <c r="G824" s="32"/>
      <c r="H824" s="32"/>
      <c r="I824" s="32"/>
      <c r="J824" s="32"/>
      <c r="K824" s="32"/>
      <c r="L824" s="32"/>
      <c r="M824" s="32"/>
      <c r="N824" s="32"/>
      <c r="O824" s="32"/>
      <c r="P824" s="32"/>
      <c r="Q824" s="32"/>
      <c r="R824" s="32"/>
      <c r="S824" s="32"/>
    </row>
    <row r="825" spans="2:19">
      <c r="B825" s="5">
        <v>1960</v>
      </c>
      <c r="C825" s="106"/>
      <c r="D825" s="32"/>
      <c r="E825" s="32"/>
      <c r="F825" s="32"/>
      <c r="G825" s="32"/>
      <c r="H825" s="32"/>
      <c r="I825" s="32"/>
      <c r="J825" s="32"/>
      <c r="K825" s="32"/>
      <c r="L825" s="32"/>
      <c r="M825" s="32"/>
      <c r="N825" s="32"/>
      <c r="O825" s="32"/>
      <c r="P825" s="32"/>
      <c r="Q825" s="32"/>
      <c r="R825" s="32"/>
      <c r="S825" s="32"/>
    </row>
    <row r="826" spans="2:19">
      <c r="B826" s="5">
        <v>1959</v>
      </c>
      <c r="C826" s="106"/>
      <c r="D826" s="32"/>
      <c r="E826" s="32"/>
      <c r="F826" s="32"/>
      <c r="G826" s="32"/>
      <c r="H826" s="32"/>
      <c r="I826" s="32"/>
      <c r="J826" s="32"/>
      <c r="K826" s="32"/>
      <c r="L826" s="32"/>
      <c r="M826" s="32"/>
      <c r="N826" s="32"/>
      <c r="O826" s="32"/>
      <c r="P826" s="32"/>
      <c r="Q826" s="32"/>
      <c r="R826" s="32"/>
      <c r="S826" s="32"/>
    </row>
    <row r="827" spans="2:19">
      <c r="B827" s="5">
        <v>1958</v>
      </c>
      <c r="C827" s="106"/>
      <c r="D827" s="32"/>
      <c r="E827" s="32"/>
      <c r="F827" s="32"/>
      <c r="G827" s="32"/>
      <c r="H827" s="32"/>
      <c r="I827" s="32"/>
      <c r="J827" s="32"/>
      <c r="K827" s="32"/>
      <c r="L827" s="32"/>
      <c r="M827" s="32"/>
      <c r="N827" s="32"/>
      <c r="O827" s="32"/>
      <c r="P827" s="32"/>
      <c r="Q827" s="32"/>
      <c r="R827" s="32"/>
      <c r="S827" s="32"/>
    </row>
    <row r="828" spans="2:19">
      <c r="B828" s="5">
        <v>1957</v>
      </c>
      <c r="C828" s="106"/>
      <c r="D828" s="32"/>
      <c r="E828" s="32"/>
      <c r="F828" s="32"/>
      <c r="G828" s="32"/>
      <c r="H828" s="32"/>
      <c r="I828" s="32"/>
      <c r="J828" s="32"/>
      <c r="K828" s="32"/>
      <c r="L828" s="32"/>
      <c r="M828" s="32"/>
      <c r="N828" s="32"/>
      <c r="O828" s="32"/>
      <c r="P828" s="32"/>
      <c r="Q828" s="32"/>
      <c r="R828" s="32"/>
      <c r="S828" s="32"/>
    </row>
    <row r="829" spans="2:19">
      <c r="B829" s="5">
        <v>1956</v>
      </c>
      <c r="C829" s="106"/>
      <c r="D829" s="32"/>
      <c r="E829" s="32"/>
      <c r="F829" s="32"/>
      <c r="G829" s="32"/>
      <c r="H829" s="32"/>
      <c r="I829" s="32"/>
      <c r="J829" s="32"/>
      <c r="K829" s="32"/>
      <c r="L829" s="32"/>
      <c r="M829" s="32"/>
      <c r="N829" s="32"/>
      <c r="O829" s="32"/>
      <c r="P829" s="32"/>
      <c r="Q829" s="32"/>
      <c r="R829" s="32"/>
      <c r="S829" s="32"/>
    </row>
    <row r="830" spans="2:19">
      <c r="B830" s="5">
        <v>1955</v>
      </c>
      <c r="C830" s="106"/>
      <c r="D830" s="32"/>
      <c r="E830" s="32"/>
      <c r="F830" s="32"/>
      <c r="G830" s="32"/>
      <c r="H830" s="32"/>
      <c r="I830" s="32"/>
      <c r="J830" s="32"/>
      <c r="K830" s="32"/>
      <c r="L830" s="32"/>
      <c r="M830" s="32"/>
      <c r="N830" s="32"/>
      <c r="O830" s="32"/>
      <c r="P830" s="32"/>
      <c r="Q830" s="32"/>
      <c r="R830" s="32"/>
      <c r="S830" s="32"/>
    </row>
    <row r="831" spans="2:19">
      <c r="B831" s="5">
        <v>1954</v>
      </c>
      <c r="C831" s="106"/>
      <c r="D831" s="32"/>
      <c r="E831" s="32"/>
      <c r="F831" s="32"/>
      <c r="G831" s="32"/>
      <c r="H831" s="32"/>
      <c r="I831" s="32"/>
      <c r="J831" s="32"/>
      <c r="K831" s="32"/>
      <c r="L831" s="32"/>
      <c r="M831" s="32"/>
      <c r="N831" s="32"/>
      <c r="O831" s="32"/>
      <c r="P831" s="32"/>
      <c r="Q831" s="32"/>
      <c r="R831" s="32"/>
      <c r="S831" s="32"/>
    </row>
    <row r="832" spans="2:19">
      <c r="B832" s="5">
        <v>1953</v>
      </c>
      <c r="C832" s="106"/>
      <c r="D832" s="32"/>
      <c r="E832" s="32"/>
      <c r="F832" s="32"/>
      <c r="G832" s="32"/>
      <c r="H832" s="32"/>
      <c r="I832" s="32"/>
      <c r="J832" s="32"/>
      <c r="K832" s="32"/>
      <c r="L832" s="32"/>
      <c r="M832" s="32"/>
      <c r="N832" s="32"/>
      <c r="O832" s="32"/>
      <c r="P832" s="32"/>
      <c r="Q832" s="32"/>
      <c r="R832" s="32"/>
      <c r="S832" s="32"/>
    </row>
    <row r="833" spans="2:19">
      <c r="B833" s="5">
        <v>1952</v>
      </c>
      <c r="C833" s="106"/>
      <c r="D833" s="32"/>
      <c r="E833" s="32"/>
      <c r="F833" s="32"/>
      <c r="G833" s="32"/>
      <c r="H833" s="32"/>
      <c r="I833" s="32"/>
      <c r="J833" s="32"/>
      <c r="K833" s="32"/>
      <c r="L833" s="32"/>
      <c r="M833" s="32"/>
      <c r="N833" s="32"/>
      <c r="O833" s="32"/>
      <c r="P833" s="32"/>
      <c r="Q833" s="32"/>
      <c r="R833" s="32"/>
      <c r="S833" s="32"/>
    </row>
    <row r="834" spans="2:19">
      <c r="B834" s="5">
        <v>1951</v>
      </c>
      <c r="C834" s="106"/>
      <c r="D834" s="32"/>
      <c r="E834" s="32"/>
      <c r="F834" s="32"/>
      <c r="G834" s="32"/>
      <c r="H834" s="32"/>
      <c r="I834" s="32"/>
      <c r="J834" s="32"/>
      <c r="K834" s="32"/>
      <c r="L834" s="32"/>
      <c r="M834" s="32"/>
      <c r="N834" s="32"/>
      <c r="O834" s="32"/>
      <c r="P834" s="32"/>
      <c r="Q834" s="32"/>
      <c r="R834" s="32"/>
      <c r="S834" s="32"/>
    </row>
    <row r="835" spans="2:19">
      <c r="B835" s="5">
        <v>1950</v>
      </c>
      <c r="C835" s="106"/>
      <c r="D835" s="32"/>
      <c r="E835" s="32"/>
      <c r="F835" s="32"/>
      <c r="G835" s="32"/>
      <c r="H835" s="32"/>
      <c r="I835" s="32"/>
      <c r="J835" s="32"/>
      <c r="K835" s="32"/>
      <c r="L835" s="32"/>
      <c r="M835" s="32"/>
      <c r="N835" s="32"/>
      <c r="O835" s="32"/>
      <c r="P835" s="32"/>
      <c r="Q835" s="32"/>
      <c r="R835" s="32"/>
      <c r="S835" s="32"/>
    </row>
    <row r="836" spans="2:19">
      <c r="B836" s="5">
        <v>1949</v>
      </c>
      <c r="C836" s="106"/>
      <c r="D836" s="32"/>
      <c r="E836" s="32"/>
      <c r="F836" s="32"/>
      <c r="G836" s="32"/>
      <c r="H836" s="32"/>
      <c r="I836" s="32"/>
      <c r="J836" s="32"/>
      <c r="K836" s="32"/>
      <c r="L836" s="32"/>
      <c r="M836" s="32"/>
      <c r="N836" s="32"/>
      <c r="O836" s="32"/>
      <c r="P836" s="32"/>
      <c r="Q836" s="32"/>
      <c r="R836" s="32"/>
      <c r="S836" s="32"/>
    </row>
    <row r="837" spans="2:19">
      <c r="B837" s="5">
        <v>1948</v>
      </c>
      <c r="C837" s="106"/>
      <c r="D837" s="32"/>
      <c r="E837" s="32"/>
      <c r="F837" s="32"/>
      <c r="G837" s="32"/>
      <c r="H837" s="32"/>
      <c r="I837" s="32"/>
      <c r="J837" s="32"/>
      <c r="K837" s="32"/>
      <c r="L837" s="32"/>
      <c r="M837" s="32"/>
      <c r="N837" s="32"/>
      <c r="O837" s="32"/>
      <c r="P837" s="32"/>
      <c r="Q837" s="32"/>
      <c r="R837" s="32"/>
      <c r="S837" s="32"/>
    </row>
    <row r="838" spans="2:19">
      <c r="B838" s="5">
        <v>1947</v>
      </c>
      <c r="C838" s="106"/>
      <c r="D838" s="32"/>
      <c r="E838" s="32"/>
      <c r="F838" s="32"/>
      <c r="G838" s="32"/>
      <c r="H838" s="32"/>
      <c r="I838" s="32"/>
      <c r="J838" s="32"/>
      <c r="K838" s="32"/>
      <c r="L838" s="32"/>
      <c r="M838" s="32"/>
      <c r="N838" s="32"/>
      <c r="O838" s="32"/>
      <c r="P838" s="32"/>
      <c r="Q838" s="32"/>
      <c r="R838" s="32"/>
      <c r="S838" s="32"/>
    </row>
    <row r="839" spans="2:19">
      <c r="B839" s="5">
        <v>1946</v>
      </c>
      <c r="C839" s="106"/>
      <c r="D839" s="32"/>
      <c r="E839" s="32"/>
      <c r="F839" s="32"/>
      <c r="G839" s="32"/>
      <c r="H839" s="32"/>
      <c r="I839" s="32"/>
      <c r="J839" s="32"/>
      <c r="K839" s="32"/>
      <c r="L839" s="32"/>
      <c r="M839" s="32"/>
      <c r="N839" s="32"/>
      <c r="O839" s="32"/>
      <c r="P839" s="32"/>
      <c r="Q839" s="32"/>
      <c r="R839" s="32"/>
      <c r="S839" s="32"/>
    </row>
    <row r="840" spans="2:19">
      <c r="B840" s="5">
        <v>1945</v>
      </c>
      <c r="C840" s="106"/>
      <c r="D840" s="32"/>
      <c r="E840" s="32"/>
      <c r="F840" s="32"/>
      <c r="G840" s="32"/>
      <c r="H840" s="32"/>
      <c r="I840" s="32"/>
      <c r="J840" s="32"/>
      <c r="K840" s="32"/>
      <c r="L840" s="32"/>
      <c r="M840" s="32"/>
      <c r="N840" s="32"/>
      <c r="O840" s="32"/>
      <c r="P840" s="32"/>
      <c r="Q840" s="32"/>
      <c r="R840" s="32"/>
      <c r="S840" s="32"/>
    </row>
    <row r="841" spans="2:19">
      <c r="B841" s="5">
        <v>1944</v>
      </c>
      <c r="C841" s="106"/>
      <c r="D841" s="32"/>
      <c r="E841" s="32"/>
      <c r="F841" s="32"/>
      <c r="G841" s="32"/>
      <c r="H841" s="32"/>
      <c r="I841" s="32"/>
      <c r="J841" s="32"/>
      <c r="K841" s="32"/>
      <c r="L841" s="32"/>
      <c r="M841" s="32"/>
      <c r="N841" s="32"/>
      <c r="O841" s="32"/>
      <c r="P841" s="32"/>
      <c r="Q841" s="32"/>
      <c r="R841" s="32"/>
      <c r="S841" s="32"/>
    </row>
    <row r="842" spans="2:19">
      <c r="B842" s="5">
        <v>1943</v>
      </c>
      <c r="C842" s="106"/>
      <c r="D842" s="32"/>
      <c r="E842" s="32"/>
      <c r="F842" s="32"/>
      <c r="G842" s="32"/>
      <c r="H842" s="32"/>
      <c r="I842" s="32"/>
      <c r="J842" s="32"/>
      <c r="K842" s="32"/>
      <c r="L842" s="32"/>
      <c r="M842" s="32"/>
      <c r="N842" s="32"/>
      <c r="O842" s="32"/>
      <c r="P842" s="32"/>
      <c r="Q842" s="32"/>
      <c r="R842" s="32"/>
      <c r="S842" s="32"/>
    </row>
    <row r="843" spans="2:19">
      <c r="B843" s="5">
        <v>1942</v>
      </c>
      <c r="C843" s="106"/>
      <c r="D843" s="32"/>
      <c r="E843" s="32"/>
      <c r="F843" s="32"/>
      <c r="G843" s="32"/>
      <c r="H843" s="32"/>
      <c r="I843" s="32"/>
      <c r="J843" s="32"/>
      <c r="K843" s="32"/>
      <c r="L843" s="32"/>
      <c r="M843" s="32"/>
      <c r="N843" s="32"/>
      <c r="O843" s="32"/>
      <c r="P843" s="32"/>
      <c r="Q843" s="32"/>
      <c r="R843" s="32"/>
      <c r="S843" s="32"/>
    </row>
    <row r="844" spans="2:19">
      <c r="B844" s="5">
        <v>1941</v>
      </c>
      <c r="C844" s="106"/>
      <c r="D844" s="32"/>
      <c r="E844" s="32"/>
      <c r="F844" s="32"/>
      <c r="G844" s="32"/>
      <c r="H844" s="32"/>
      <c r="I844" s="32"/>
      <c r="J844" s="32"/>
      <c r="K844" s="32"/>
      <c r="L844" s="32"/>
      <c r="M844" s="32"/>
      <c r="N844" s="32"/>
      <c r="O844" s="32"/>
      <c r="P844" s="32"/>
      <c r="Q844" s="32"/>
      <c r="R844" s="32"/>
      <c r="S844" s="32"/>
    </row>
    <row r="845" spans="2:19">
      <c r="B845" s="5">
        <v>1940</v>
      </c>
      <c r="C845" s="106"/>
      <c r="D845" s="32"/>
      <c r="E845" s="32"/>
      <c r="F845" s="32"/>
      <c r="G845" s="32"/>
      <c r="H845" s="32"/>
      <c r="I845" s="32"/>
      <c r="J845" s="32"/>
      <c r="K845" s="32"/>
      <c r="L845" s="32"/>
      <c r="M845" s="32"/>
      <c r="N845" s="32"/>
      <c r="O845" s="32"/>
      <c r="P845" s="32"/>
      <c r="Q845" s="32"/>
      <c r="R845" s="32"/>
      <c r="S845" s="32"/>
    </row>
    <row r="846" spans="2:19">
      <c r="B846" s="5">
        <v>1939</v>
      </c>
      <c r="C846" s="106"/>
      <c r="D846" s="32"/>
      <c r="E846" s="32"/>
      <c r="F846" s="32"/>
      <c r="G846" s="32"/>
      <c r="H846" s="32"/>
      <c r="I846" s="32"/>
      <c r="J846" s="32"/>
      <c r="K846" s="32"/>
      <c r="L846" s="32"/>
      <c r="M846" s="32"/>
      <c r="N846" s="32"/>
      <c r="O846" s="32"/>
      <c r="P846" s="32"/>
      <c r="Q846" s="32"/>
      <c r="R846" s="32"/>
      <c r="S846" s="32"/>
    </row>
    <row r="847" spans="2:19">
      <c r="B847" s="5">
        <v>1938</v>
      </c>
      <c r="C847" s="106"/>
      <c r="D847" s="32"/>
      <c r="E847" s="32"/>
      <c r="F847" s="32"/>
      <c r="G847" s="32"/>
      <c r="H847" s="32"/>
      <c r="I847" s="32"/>
      <c r="J847" s="32"/>
      <c r="K847" s="32"/>
      <c r="L847" s="32"/>
      <c r="M847" s="32"/>
      <c r="N847" s="32"/>
      <c r="O847" s="32"/>
      <c r="P847" s="32"/>
      <c r="Q847" s="32"/>
      <c r="R847" s="32"/>
      <c r="S847" s="32"/>
    </row>
    <row r="848" spans="2:19">
      <c r="B848" s="5">
        <v>1937</v>
      </c>
      <c r="C848" s="106"/>
      <c r="D848" s="32"/>
      <c r="E848" s="32"/>
      <c r="F848" s="32"/>
      <c r="G848" s="32"/>
      <c r="H848" s="32"/>
      <c r="I848" s="32"/>
      <c r="J848" s="32"/>
      <c r="K848" s="32"/>
      <c r="L848" s="32"/>
      <c r="M848" s="32"/>
      <c r="N848" s="32"/>
      <c r="O848" s="32"/>
      <c r="P848" s="32"/>
      <c r="Q848" s="32"/>
      <c r="R848" s="32"/>
      <c r="S848" s="32"/>
    </row>
    <row r="849" spans="1:19">
      <c r="B849" s="5">
        <v>1936</v>
      </c>
      <c r="C849" s="106"/>
      <c r="D849" s="32"/>
      <c r="E849" s="32"/>
      <c r="F849" s="32"/>
      <c r="G849" s="32"/>
      <c r="H849" s="32"/>
      <c r="I849" s="32"/>
      <c r="J849" s="32"/>
      <c r="K849" s="32"/>
      <c r="L849" s="32"/>
      <c r="M849" s="32"/>
      <c r="N849" s="32"/>
      <c r="O849" s="32"/>
      <c r="P849" s="32"/>
      <c r="Q849" s="32"/>
      <c r="R849" s="32"/>
      <c r="S849" s="32"/>
    </row>
    <row r="850" spans="1:19">
      <c r="B850" s="5">
        <v>1935</v>
      </c>
      <c r="C850" s="106"/>
      <c r="D850" s="32"/>
      <c r="E850" s="32"/>
      <c r="F850" s="32"/>
      <c r="G850" s="32"/>
      <c r="H850" s="32"/>
      <c r="I850" s="32"/>
      <c r="J850" s="32"/>
      <c r="K850" s="32"/>
      <c r="L850" s="32"/>
      <c r="M850" s="32"/>
      <c r="N850" s="32"/>
      <c r="O850" s="32"/>
      <c r="P850" s="32"/>
      <c r="Q850" s="32"/>
      <c r="R850" s="32"/>
      <c r="S850" s="32"/>
    </row>
    <row r="851" spans="1:19">
      <c r="B851" s="5">
        <v>1934</v>
      </c>
      <c r="C851" s="106"/>
      <c r="D851" s="32"/>
      <c r="E851" s="32"/>
      <c r="F851" s="32"/>
      <c r="G851" s="32"/>
      <c r="H851" s="32"/>
      <c r="I851" s="32"/>
      <c r="J851" s="32"/>
      <c r="K851" s="32"/>
      <c r="L851" s="32"/>
      <c r="M851" s="32"/>
      <c r="N851" s="32"/>
      <c r="O851" s="32"/>
      <c r="P851" s="32"/>
      <c r="Q851" s="32"/>
      <c r="R851" s="32"/>
      <c r="S851" s="32"/>
    </row>
    <row r="852" spans="1:19">
      <c r="B852" s="5">
        <v>1933</v>
      </c>
      <c r="C852" s="106"/>
      <c r="D852" s="32"/>
      <c r="E852" s="32"/>
      <c r="F852" s="32"/>
      <c r="G852" s="32"/>
      <c r="H852" s="32"/>
      <c r="I852" s="32"/>
      <c r="J852" s="32"/>
      <c r="K852" s="32"/>
      <c r="L852" s="32"/>
      <c r="M852" s="32"/>
      <c r="N852" s="32"/>
      <c r="O852" s="32"/>
      <c r="P852" s="32"/>
      <c r="Q852" s="32"/>
      <c r="R852" s="32"/>
      <c r="S852" s="32"/>
    </row>
    <row r="853" spans="1:19">
      <c r="B853" s="5">
        <v>1932</v>
      </c>
      <c r="C853" s="106"/>
      <c r="D853" s="32"/>
      <c r="E853" s="32"/>
      <c r="F853" s="32"/>
      <c r="G853" s="32"/>
      <c r="H853" s="32"/>
      <c r="I853" s="32"/>
      <c r="J853" s="32"/>
      <c r="K853" s="32"/>
      <c r="L853" s="32"/>
      <c r="M853" s="32"/>
      <c r="N853" s="32"/>
      <c r="O853" s="32"/>
      <c r="P853" s="32"/>
      <c r="Q853" s="32"/>
      <c r="R853" s="32"/>
      <c r="S853" s="32"/>
    </row>
    <row r="854" spans="1:19">
      <c r="B854" s="5">
        <v>1931</v>
      </c>
      <c r="C854" s="106"/>
      <c r="D854" s="32"/>
      <c r="E854" s="32"/>
      <c r="F854" s="32"/>
      <c r="G854" s="32"/>
      <c r="H854" s="32"/>
      <c r="I854" s="32"/>
      <c r="J854" s="32"/>
      <c r="K854" s="32"/>
      <c r="L854" s="32"/>
      <c r="M854" s="32"/>
      <c r="N854" s="32"/>
      <c r="O854" s="32"/>
      <c r="P854" s="32"/>
      <c r="Q854" s="32"/>
      <c r="R854" s="32"/>
      <c r="S854" s="32"/>
    </row>
    <row r="855" spans="1:19">
      <c r="B855" s="5">
        <v>1930</v>
      </c>
      <c r="C855" s="106"/>
      <c r="D855" s="32"/>
      <c r="E855" s="32"/>
      <c r="F855" s="32"/>
      <c r="G855" s="32"/>
      <c r="H855" s="32"/>
      <c r="I855" s="32"/>
      <c r="J855" s="32"/>
      <c r="K855" s="32"/>
      <c r="L855" s="32"/>
      <c r="M855" s="32"/>
      <c r="N855" s="32"/>
      <c r="O855" s="32"/>
      <c r="P855" s="32"/>
      <c r="Q855" s="32"/>
      <c r="R855" s="32"/>
      <c r="S855" s="32"/>
    </row>
    <row r="856" spans="1:19">
      <c r="A856" s="60" t="s">
        <v>188</v>
      </c>
      <c r="B856" s="6" t="s">
        <v>180</v>
      </c>
      <c r="C856" s="7">
        <f>SUM(C779:C855)</f>
        <v>191020</v>
      </c>
      <c r="D856" s="7">
        <f>SUM(D778:D855)</f>
        <v>234269</v>
      </c>
      <c r="E856" s="7">
        <f>SUM(E777:E855)</f>
        <v>332071</v>
      </c>
      <c r="F856" s="7">
        <f>SUM(F776:F855)</f>
        <v>447126</v>
      </c>
      <c r="G856" s="7">
        <f>SUM(G775:G855)</f>
        <v>653514</v>
      </c>
      <c r="H856" s="7">
        <f>SUM(H769:H855)</f>
        <v>889893</v>
      </c>
      <c r="I856" s="7">
        <f>SUM(I769:I855)</f>
        <v>902674</v>
      </c>
      <c r="J856" s="7">
        <f t="shared" ref="J856" si="13">SUM(J769:J855)</f>
        <v>923173</v>
      </c>
      <c r="K856" s="7">
        <f>SUM(K769:K855)</f>
        <v>991999</v>
      </c>
      <c r="L856" s="7">
        <f t="shared" ref="L856" si="14">SUM(L769:L855)</f>
        <v>1139983</v>
      </c>
      <c r="M856" s="7">
        <f>SUM(M769:M855)</f>
        <v>1147515</v>
      </c>
      <c r="N856" s="10">
        <f>SUM(N764:N855)</f>
        <v>1144515</v>
      </c>
      <c r="O856" s="10">
        <f>SUM(O764:O855)</f>
        <v>1152966</v>
      </c>
      <c r="P856" s="10">
        <f>SUM(P764:P855)</f>
        <v>1202649</v>
      </c>
      <c r="Q856" s="10">
        <f>SUM(Q764:Q855)</f>
        <v>1208939</v>
      </c>
      <c r="R856" s="10">
        <f>SUM(R763:R855)</f>
        <v>1213416</v>
      </c>
      <c r="S856" s="10">
        <f>SUM(S763:S855)</f>
        <v>1213416</v>
      </c>
    </row>
    <row r="857" spans="1:19">
      <c r="A857" s="61"/>
      <c r="B857" s="6"/>
      <c r="C857" s="7"/>
      <c r="D857" s="7"/>
      <c r="E857" s="7"/>
      <c r="F857" s="7"/>
      <c r="G857" s="7"/>
      <c r="H857" s="7"/>
      <c r="I857" s="7"/>
      <c r="J857" s="7"/>
      <c r="K857" s="7"/>
      <c r="L857" s="7"/>
      <c r="M857" s="9"/>
    </row>
    <row r="858" spans="1:19">
      <c r="A858" s="62" t="s">
        <v>189</v>
      </c>
      <c r="B858" s="5">
        <v>2022</v>
      </c>
      <c r="C858" s="31"/>
      <c r="D858" s="31"/>
      <c r="E858" s="31"/>
      <c r="F858" s="31"/>
      <c r="G858" s="31"/>
      <c r="H858" s="31"/>
      <c r="I858" s="31"/>
      <c r="J858" s="31"/>
      <c r="K858" s="31"/>
      <c r="L858" s="31"/>
      <c r="M858" s="31"/>
      <c r="N858" s="31"/>
      <c r="O858" s="31"/>
      <c r="P858" s="31"/>
      <c r="Q858" s="31"/>
      <c r="R858" s="59"/>
      <c r="S858" s="32">
        <v>28314</v>
      </c>
    </row>
    <row r="859" spans="1:19">
      <c r="A859" s="33"/>
      <c r="B859" s="5">
        <v>2021</v>
      </c>
      <c r="C859" s="31"/>
      <c r="D859" s="31"/>
      <c r="E859" s="31"/>
      <c r="F859" s="31"/>
      <c r="G859" s="31"/>
      <c r="H859" s="31"/>
      <c r="I859" s="31"/>
      <c r="J859" s="31"/>
      <c r="K859" s="31"/>
      <c r="L859" s="31"/>
      <c r="M859" s="31"/>
      <c r="N859" s="31"/>
      <c r="O859" s="31"/>
      <c r="P859" s="31"/>
      <c r="Q859" s="31"/>
      <c r="R859" s="32">
        <v>52687</v>
      </c>
      <c r="S859" s="32">
        <v>52687</v>
      </c>
    </row>
    <row r="860" spans="1:19">
      <c r="B860" s="5">
        <v>2020</v>
      </c>
      <c r="C860" s="31"/>
      <c r="D860" s="31"/>
      <c r="E860" s="31"/>
      <c r="F860" s="31"/>
      <c r="G860" s="31"/>
      <c r="H860" s="31"/>
      <c r="I860" s="31"/>
      <c r="J860" s="31"/>
      <c r="K860" s="31"/>
      <c r="L860" s="31"/>
      <c r="M860" s="31"/>
      <c r="N860" s="31"/>
      <c r="O860" s="31"/>
      <c r="P860" s="31"/>
      <c r="Q860" s="32">
        <v>49466</v>
      </c>
      <c r="R860" s="32">
        <v>49466</v>
      </c>
      <c r="S860" s="32">
        <v>49466</v>
      </c>
    </row>
    <row r="861" spans="1:19">
      <c r="A861" s="35"/>
      <c r="B861" s="5">
        <v>2019</v>
      </c>
      <c r="C861" s="31"/>
      <c r="D861" s="31"/>
      <c r="E861" s="31"/>
      <c r="F861" s="31"/>
      <c r="G861" s="31"/>
      <c r="H861" s="31"/>
      <c r="I861" s="31"/>
      <c r="J861" s="31"/>
      <c r="K861" s="31"/>
      <c r="L861" s="31"/>
      <c r="M861" s="31"/>
      <c r="N861" s="31"/>
      <c r="O861" s="31"/>
      <c r="P861" s="32">
        <v>51748</v>
      </c>
      <c r="Q861" s="32">
        <v>51748</v>
      </c>
      <c r="R861" s="32">
        <v>51748</v>
      </c>
      <c r="S861" s="32">
        <v>51748</v>
      </c>
    </row>
    <row r="862" spans="1:19">
      <c r="A862" s="35"/>
      <c r="B862" s="5">
        <v>2018</v>
      </c>
      <c r="C862" s="31"/>
      <c r="D862" s="31"/>
      <c r="E862" s="31"/>
      <c r="F862" s="31"/>
      <c r="G862" s="31"/>
      <c r="H862" s="31"/>
      <c r="I862" s="31"/>
      <c r="J862" s="31"/>
      <c r="K862" s="31"/>
      <c r="L862" s="31"/>
      <c r="M862" s="31"/>
      <c r="N862" s="31"/>
      <c r="O862" s="32">
        <v>63407</v>
      </c>
      <c r="P862" s="32">
        <v>63407</v>
      </c>
      <c r="Q862" s="32">
        <v>63407</v>
      </c>
      <c r="R862" s="32">
        <v>63407</v>
      </c>
      <c r="S862" s="32">
        <v>63407</v>
      </c>
    </row>
    <row r="863" spans="1:19">
      <c r="A863" s="35"/>
      <c r="B863" s="5">
        <v>2017</v>
      </c>
      <c r="C863" s="104"/>
      <c r="D863" s="31"/>
      <c r="E863" s="31"/>
      <c r="F863" s="31"/>
      <c r="G863" s="31"/>
      <c r="H863" s="31"/>
      <c r="I863" s="31"/>
      <c r="J863" s="31"/>
      <c r="K863" s="31"/>
      <c r="L863" s="31"/>
      <c r="M863" s="31"/>
      <c r="N863" s="32">
        <v>55358</v>
      </c>
      <c r="O863" s="32">
        <v>55358</v>
      </c>
      <c r="P863" s="32">
        <v>55358</v>
      </c>
      <c r="Q863" s="32">
        <v>55358</v>
      </c>
      <c r="R863" s="32">
        <v>55358</v>
      </c>
      <c r="S863" s="32">
        <v>55358</v>
      </c>
    </row>
    <row r="864" spans="1:19">
      <c r="B864" s="5">
        <v>2016</v>
      </c>
      <c r="C864" s="104"/>
      <c r="D864" s="31"/>
      <c r="E864" s="31"/>
      <c r="F864" s="31"/>
      <c r="G864" s="31"/>
      <c r="H864" s="31"/>
      <c r="I864" s="31"/>
      <c r="J864" s="31"/>
      <c r="K864" s="31"/>
      <c r="L864" s="31"/>
      <c r="M864" s="32">
        <v>134047</v>
      </c>
      <c r="N864" s="32">
        <v>134047</v>
      </c>
      <c r="O864" s="32">
        <v>134047</v>
      </c>
      <c r="P864" s="32">
        <v>134047</v>
      </c>
      <c r="Q864" s="32">
        <v>134047</v>
      </c>
      <c r="R864" s="32">
        <v>134047</v>
      </c>
      <c r="S864" s="32">
        <v>134047</v>
      </c>
    </row>
    <row r="865" spans="2:19">
      <c r="B865" s="5">
        <v>2015</v>
      </c>
      <c r="C865" s="104"/>
      <c r="D865" s="31"/>
      <c r="E865" s="31"/>
      <c r="F865" s="31"/>
      <c r="G865" s="31"/>
      <c r="H865" s="31"/>
      <c r="I865" s="31"/>
      <c r="J865" s="31"/>
      <c r="K865" s="31"/>
      <c r="L865" s="32">
        <v>63060</v>
      </c>
      <c r="M865" s="32">
        <v>63060</v>
      </c>
      <c r="N865" s="32">
        <v>63060</v>
      </c>
      <c r="O865" s="32">
        <v>63060</v>
      </c>
      <c r="P865" s="32">
        <v>63060</v>
      </c>
      <c r="Q865" s="32">
        <v>63060</v>
      </c>
      <c r="R865" s="32">
        <v>63060</v>
      </c>
      <c r="S865" s="32">
        <v>63060</v>
      </c>
    </row>
    <row r="866" spans="2:19">
      <c r="B866" s="5">
        <v>2014</v>
      </c>
      <c r="C866" s="104"/>
      <c r="D866" s="31"/>
      <c r="E866" s="31"/>
      <c r="F866" s="31"/>
      <c r="G866" s="31"/>
      <c r="H866" s="31"/>
      <c r="I866" s="31"/>
      <c r="J866" s="31"/>
      <c r="K866" s="32">
        <v>113443</v>
      </c>
      <c r="L866" s="32">
        <v>113443</v>
      </c>
      <c r="M866" s="32">
        <v>113443</v>
      </c>
      <c r="N866" s="32">
        <v>113443</v>
      </c>
      <c r="O866" s="32">
        <v>113443</v>
      </c>
      <c r="P866" s="32">
        <v>113443</v>
      </c>
      <c r="Q866" s="32">
        <v>113443</v>
      </c>
      <c r="R866" s="32">
        <v>113443</v>
      </c>
      <c r="S866" s="32">
        <v>113443</v>
      </c>
    </row>
    <row r="867" spans="2:19">
      <c r="B867" s="5">
        <v>2013</v>
      </c>
      <c r="C867" s="104"/>
      <c r="D867" s="31"/>
      <c r="E867" s="31"/>
      <c r="F867" s="31"/>
      <c r="G867" s="31"/>
      <c r="H867" s="31"/>
      <c r="I867" s="31"/>
      <c r="J867" s="32">
        <v>31939</v>
      </c>
      <c r="K867" s="32">
        <v>31939</v>
      </c>
      <c r="L867" s="32">
        <v>31939</v>
      </c>
      <c r="M867" s="32">
        <v>31939</v>
      </c>
      <c r="N867" s="32">
        <v>31939</v>
      </c>
      <c r="O867" s="32">
        <v>31939</v>
      </c>
      <c r="P867" s="32">
        <v>31939</v>
      </c>
      <c r="Q867" s="32">
        <v>31939</v>
      </c>
      <c r="R867" s="32">
        <v>31939</v>
      </c>
      <c r="S867" s="32">
        <v>31939</v>
      </c>
    </row>
    <row r="868" spans="2:19">
      <c r="B868" s="5">
        <v>2012</v>
      </c>
      <c r="C868" s="104"/>
      <c r="D868" s="31"/>
      <c r="E868" s="31"/>
      <c r="F868" s="31"/>
      <c r="G868" s="31"/>
      <c r="H868" s="31"/>
      <c r="I868" s="32">
        <v>10457</v>
      </c>
      <c r="J868" s="32">
        <v>10457</v>
      </c>
      <c r="K868" s="32">
        <v>10457</v>
      </c>
      <c r="L868" s="32">
        <v>10457</v>
      </c>
      <c r="M868" s="32">
        <v>10457</v>
      </c>
      <c r="N868" s="32">
        <v>10457</v>
      </c>
      <c r="O868" s="32">
        <v>10457</v>
      </c>
      <c r="P868" s="32">
        <v>10457</v>
      </c>
      <c r="Q868" s="32">
        <v>10457</v>
      </c>
      <c r="R868" s="32">
        <v>10457</v>
      </c>
      <c r="S868" s="32">
        <v>10457</v>
      </c>
    </row>
    <row r="869" spans="2:19">
      <c r="B869" s="5">
        <v>2011</v>
      </c>
      <c r="C869" s="104"/>
      <c r="D869" s="31"/>
      <c r="E869" s="31"/>
      <c r="F869" s="31"/>
      <c r="G869" s="31"/>
      <c r="H869" s="32">
        <v>134264</v>
      </c>
      <c r="I869" s="32">
        <v>134264</v>
      </c>
      <c r="J869" s="32">
        <v>134264</v>
      </c>
      <c r="K869" s="32">
        <v>134264</v>
      </c>
      <c r="L869" s="32">
        <v>134264</v>
      </c>
      <c r="M869" s="32">
        <v>134264</v>
      </c>
      <c r="N869" s="32">
        <v>134264</v>
      </c>
      <c r="O869" s="32">
        <v>134264</v>
      </c>
      <c r="P869" s="32">
        <v>134264</v>
      </c>
      <c r="Q869" s="32">
        <v>134264</v>
      </c>
      <c r="R869" s="32">
        <v>134264</v>
      </c>
      <c r="S869" s="32">
        <v>134264</v>
      </c>
    </row>
    <row r="870" spans="2:19">
      <c r="B870" s="5">
        <v>2010</v>
      </c>
      <c r="C870" s="104"/>
      <c r="D870" s="31"/>
      <c r="E870" s="31"/>
      <c r="F870" s="31"/>
      <c r="G870" s="32">
        <v>66982</v>
      </c>
      <c r="H870" s="32">
        <v>66982</v>
      </c>
      <c r="I870" s="32">
        <v>66982</v>
      </c>
      <c r="J870" s="32">
        <v>66982</v>
      </c>
      <c r="K870" s="32">
        <v>66982</v>
      </c>
      <c r="L870" s="32">
        <v>66982</v>
      </c>
      <c r="M870" s="32">
        <v>66982</v>
      </c>
      <c r="N870" s="32">
        <v>66982</v>
      </c>
      <c r="O870" s="32">
        <v>66982</v>
      </c>
      <c r="P870" s="32">
        <v>66982</v>
      </c>
      <c r="Q870" s="32">
        <v>66982</v>
      </c>
      <c r="R870" s="32">
        <v>66982</v>
      </c>
      <c r="S870" s="32">
        <v>66982</v>
      </c>
    </row>
    <row r="871" spans="2:19">
      <c r="B871" s="5">
        <v>2009</v>
      </c>
      <c r="C871" s="104"/>
      <c r="D871" s="31"/>
      <c r="E871" s="31"/>
      <c r="F871" s="32">
        <v>49529</v>
      </c>
      <c r="G871" s="32">
        <v>49529</v>
      </c>
      <c r="H871" s="32">
        <v>49529</v>
      </c>
      <c r="I871" s="32">
        <v>49529</v>
      </c>
      <c r="J871" s="32">
        <v>49529</v>
      </c>
      <c r="K871" s="32">
        <v>49529</v>
      </c>
      <c r="L871" s="32">
        <v>49529</v>
      </c>
      <c r="M871" s="32">
        <v>49529</v>
      </c>
      <c r="N871" s="32">
        <v>49529</v>
      </c>
      <c r="O871" s="32">
        <v>49529</v>
      </c>
      <c r="P871" s="32">
        <v>49529</v>
      </c>
      <c r="Q871" s="32">
        <v>49529</v>
      </c>
      <c r="R871" s="32">
        <v>49529</v>
      </c>
      <c r="S871" s="32">
        <v>49529</v>
      </c>
    </row>
    <row r="872" spans="2:19">
      <c r="B872" s="5">
        <v>2008</v>
      </c>
      <c r="C872" s="104"/>
      <c r="D872" s="31"/>
      <c r="E872" s="32">
        <v>17206</v>
      </c>
      <c r="F872" s="32">
        <v>17206</v>
      </c>
      <c r="G872" s="32">
        <v>17206</v>
      </c>
      <c r="H872" s="32">
        <v>17206</v>
      </c>
      <c r="I872" s="32">
        <v>17206</v>
      </c>
      <c r="J872" s="32">
        <v>17206</v>
      </c>
      <c r="K872" s="32">
        <v>17206</v>
      </c>
      <c r="L872" s="32">
        <v>17206</v>
      </c>
      <c r="M872" s="32">
        <v>17206</v>
      </c>
      <c r="N872" s="32">
        <v>17206</v>
      </c>
      <c r="O872" s="32">
        <v>17206</v>
      </c>
      <c r="P872" s="32">
        <v>17206</v>
      </c>
      <c r="Q872" s="32">
        <v>17206</v>
      </c>
      <c r="R872" s="32">
        <v>17206</v>
      </c>
      <c r="S872" s="32">
        <v>17206</v>
      </c>
    </row>
    <row r="873" spans="2:19">
      <c r="B873" s="5">
        <v>2007</v>
      </c>
      <c r="C873" s="104"/>
      <c r="D873" s="32">
        <v>195376</v>
      </c>
      <c r="E873" s="32">
        <v>195376</v>
      </c>
      <c r="F873" s="32">
        <v>195376</v>
      </c>
      <c r="G873" s="32">
        <v>195376</v>
      </c>
      <c r="H873" s="32">
        <v>195376</v>
      </c>
      <c r="I873" s="32">
        <v>195376</v>
      </c>
      <c r="J873" s="32">
        <v>195376</v>
      </c>
      <c r="K873" s="32">
        <v>195376</v>
      </c>
      <c r="L873" s="32">
        <v>195376</v>
      </c>
      <c r="M873" s="32">
        <v>195376</v>
      </c>
      <c r="N873" s="32">
        <v>195376</v>
      </c>
      <c r="O873" s="32">
        <v>195376</v>
      </c>
      <c r="P873" s="32">
        <v>195376</v>
      </c>
      <c r="Q873" s="32">
        <v>195376</v>
      </c>
      <c r="R873" s="32">
        <v>195376</v>
      </c>
      <c r="S873" s="32">
        <v>195376</v>
      </c>
    </row>
    <row r="874" spans="2:19">
      <c r="B874" s="5">
        <v>2006</v>
      </c>
      <c r="C874" s="32">
        <v>39164</v>
      </c>
      <c r="D874" s="32">
        <v>39164</v>
      </c>
      <c r="E874" s="32">
        <v>39164</v>
      </c>
      <c r="F874" s="32">
        <v>39164</v>
      </c>
      <c r="G874" s="32">
        <v>39164</v>
      </c>
      <c r="H874" s="32">
        <v>39164</v>
      </c>
      <c r="I874" s="32">
        <v>39164</v>
      </c>
      <c r="J874" s="32">
        <v>39164</v>
      </c>
      <c r="K874" s="32">
        <v>39164</v>
      </c>
      <c r="L874" s="32">
        <v>39164</v>
      </c>
      <c r="M874" s="32">
        <v>39164</v>
      </c>
      <c r="N874" s="32">
        <v>39164</v>
      </c>
      <c r="O874" s="32">
        <v>39164</v>
      </c>
      <c r="P874" s="32">
        <v>39164</v>
      </c>
      <c r="Q874" s="32">
        <v>39164</v>
      </c>
      <c r="R874" s="32">
        <v>39164</v>
      </c>
      <c r="S874" s="32">
        <v>39164</v>
      </c>
    </row>
    <row r="875" spans="2:19">
      <c r="B875" s="5">
        <v>2005</v>
      </c>
      <c r="C875" s="32">
        <v>282294</v>
      </c>
      <c r="D875" s="32">
        <v>282294</v>
      </c>
      <c r="E875" s="32">
        <v>282294</v>
      </c>
      <c r="F875" s="32">
        <v>282294</v>
      </c>
      <c r="G875" s="32">
        <v>282294</v>
      </c>
      <c r="H875" s="32">
        <v>282294</v>
      </c>
      <c r="I875" s="32">
        <v>282294</v>
      </c>
      <c r="J875" s="32">
        <v>282294</v>
      </c>
      <c r="K875" s="32">
        <v>282294</v>
      </c>
      <c r="L875" s="32">
        <v>282294</v>
      </c>
      <c r="M875" s="32">
        <v>282294</v>
      </c>
      <c r="N875" s="32">
        <v>282294</v>
      </c>
      <c r="O875" s="32">
        <v>282294</v>
      </c>
      <c r="P875" s="32">
        <v>282294</v>
      </c>
      <c r="Q875" s="32">
        <v>282294</v>
      </c>
      <c r="R875" s="32">
        <v>282294</v>
      </c>
      <c r="S875" s="32">
        <v>282294</v>
      </c>
    </row>
    <row r="876" spans="2:19">
      <c r="B876" s="5">
        <v>2004</v>
      </c>
      <c r="C876" s="32">
        <v>43204</v>
      </c>
      <c r="D876" s="32">
        <v>43204</v>
      </c>
      <c r="E876" s="32">
        <v>43204</v>
      </c>
      <c r="F876" s="32">
        <v>43204</v>
      </c>
      <c r="G876" s="32">
        <v>43204</v>
      </c>
      <c r="H876" s="32">
        <v>43204</v>
      </c>
      <c r="I876" s="32">
        <v>43204</v>
      </c>
      <c r="J876" s="32">
        <v>43204</v>
      </c>
      <c r="K876" s="32">
        <v>43204</v>
      </c>
      <c r="L876" s="32">
        <v>43204</v>
      </c>
      <c r="M876" s="32">
        <v>43204</v>
      </c>
      <c r="N876" s="32">
        <v>43204</v>
      </c>
      <c r="O876" s="32">
        <v>43204</v>
      </c>
      <c r="P876" s="32">
        <v>43204</v>
      </c>
      <c r="Q876" s="32">
        <v>43204</v>
      </c>
      <c r="R876" s="32">
        <v>43204</v>
      </c>
      <c r="S876" s="32">
        <v>43204</v>
      </c>
    </row>
    <row r="877" spans="2:19">
      <c r="B877" s="5">
        <v>2003</v>
      </c>
      <c r="C877" s="32">
        <v>21565</v>
      </c>
      <c r="D877" s="32">
        <v>21565</v>
      </c>
      <c r="E877" s="32">
        <v>21565</v>
      </c>
      <c r="F877" s="32">
        <v>21565</v>
      </c>
      <c r="G877" s="32">
        <v>21565</v>
      </c>
      <c r="H877" s="32">
        <v>21565</v>
      </c>
      <c r="I877" s="32">
        <v>21565</v>
      </c>
      <c r="J877" s="32">
        <v>21565</v>
      </c>
      <c r="K877" s="32">
        <v>21565</v>
      </c>
      <c r="L877" s="32">
        <v>21565</v>
      </c>
      <c r="M877" s="32">
        <v>21565</v>
      </c>
      <c r="N877" s="32">
        <v>21565</v>
      </c>
      <c r="O877" s="32">
        <v>21565</v>
      </c>
      <c r="P877" s="32">
        <v>21565</v>
      </c>
      <c r="Q877" s="32">
        <v>21565</v>
      </c>
      <c r="R877" s="32">
        <v>21565</v>
      </c>
      <c r="S877" s="32">
        <v>21565</v>
      </c>
    </row>
    <row r="878" spans="2:19">
      <c r="B878" s="5">
        <v>2002</v>
      </c>
      <c r="C878" s="32">
        <v>23780</v>
      </c>
      <c r="D878" s="32">
        <v>23780</v>
      </c>
      <c r="E878" s="32">
        <v>23780</v>
      </c>
      <c r="F878" s="32">
        <v>23780</v>
      </c>
      <c r="G878" s="32">
        <v>23780</v>
      </c>
      <c r="H878" s="32">
        <v>23780</v>
      </c>
      <c r="I878" s="32">
        <v>23780</v>
      </c>
      <c r="J878" s="32">
        <v>23780</v>
      </c>
      <c r="K878" s="32">
        <v>23780</v>
      </c>
      <c r="L878" s="32">
        <v>23780</v>
      </c>
      <c r="M878" s="32">
        <v>23780</v>
      </c>
      <c r="N878" s="32">
        <v>23780</v>
      </c>
      <c r="O878" s="32">
        <v>23780</v>
      </c>
      <c r="P878" s="32">
        <v>23780</v>
      </c>
      <c r="Q878" s="32">
        <v>23780</v>
      </c>
      <c r="R878" s="32">
        <v>23780</v>
      </c>
      <c r="S878" s="32">
        <v>23780</v>
      </c>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106"/>
      <c r="D900" s="32"/>
      <c r="E900" s="32"/>
      <c r="F900" s="32"/>
      <c r="G900" s="32"/>
      <c r="H900" s="32"/>
      <c r="I900" s="32"/>
      <c r="J900" s="32"/>
      <c r="K900" s="32"/>
      <c r="L900" s="32"/>
      <c r="M900" s="32"/>
      <c r="N900" s="32"/>
      <c r="O900" s="32"/>
      <c r="P900" s="32"/>
      <c r="Q900" s="32"/>
      <c r="R900" s="32"/>
      <c r="S900" s="32"/>
    </row>
    <row r="901" spans="2:19">
      <c r="B901" s="5">
        <v>1979</v>
      </c>
      <c r="C901" s="106"/>
      <c r="D901" s="32"/>
      <c r="E901" s="32"/>
      <c r="F901" s="32"/>
      <c r="G901" s="32"/>
      <c r="H901" s="32"/>
      <c r="I901" s="32"/>
      <c r="J901" s="32"/>
      <c r="K901" s="32"/>
      <c r="L901" s="32"/>
      <c r="M901" s="32"/>
      <c r="N901" s="32"/>
      <c r="O901" s="32"/>
      <c r="P901" s="32"/>
      <c r="Q901" s="32"/>
      <c r="R901" s="32"/>
      <c r="S901" s="32"/>
    </row>
    <row r="902" spans="2:19">
      <c r="B902" s="5">
        <v>1978</v>
      </c>
      <c r="C902" s="106"/>
      <c r="D902" s="32"/>
      <c r="E902" s="32"/>
      <c r="F902" s="32"/>
      <c r="G902" s="32"/>
      <c r="H902" s="32"/>
      <c r="I902" s="32"/>
      <c r="J902" s="32"/>
      <c r="K902" s="32"/>
      <c r="L902" s="32"/>
      <c r="M902" s="32"/>
      <c r="N902" s="32"/>
      <c r="O902" s="32"/>
      <c r="P902" s="32"/>
      <c r="Q902" s="32"/>
      <c r="R902" s="32"/>
      <c r="S902" s="32"/>
    </row>
    <row r="903" spans="2:19">
      <c r="B903" s="5">
        <v>1977</v>
      </c>
      <c r="C903" s="106"/>
      <c r="D903" s="32"/>
      <c r="E903" s="32"/>
      <c r="F903" s="32"/>
      <c r="G903" s="32"/>
      <c r="H903" s="32"/>
      <c r="I903" s="32"/>
      <c r="J903" s="32"/>
      <c r="K903" s="32"/>
      <c r="L903" s="32"/>
      <c r="M903" s="32"/>
      <c r="N903" s="32"/>
      <c r="O903" s="32"/>
      <c r="P903" s="32"/>
      <c r="Q903" s="32"/>
      <c r="R903" s="32"/>
      <c r="S903" s="32"/>
    </row>
    <row r="904" spans="2:19">
      <c r="B904" s="5">
        <v>1976</v>
      </c>
      <c r="C904" s="106"/>
      <c r="D904" s="32"/>
      <c r="E904" s="32"/>
      <c r="F904" s="32"/>
      <c r="G904" s="32"/>
      <c r="H904" s="32"/>
      <c r="I904" s="32"/>
      <c r="J904" s="32"/>
      <c r="K904" s="32"/>
      <c r="L904" s="32"/>
      <c r="M904" s="32"/>
      <c r="N904" s="32"/>
      <c r="O904" s="32"/>
      <c r="P904" s="32"/>
      <c r="Q904" s="32"/>
      <c r="R904" s="32"/>
      <c r="S904" s="32"/>
    </row>
    <row r="905" spans="2:19">
      <c r="B905" s="5">
        <v>1975</v>
      </c>
      <c r="C905" s="106"/>
      <c r="D905" s="32"/>
      <c r="E905" s="32"/>
      <c r="F905" s="32"/>
      <c r="G905" s="32"/>
      <c r="H905" s="32"/>
      <c r="I905" s="32"/>
      <c r="J905" s="32"/>
      <c r="K905" s="32"/>
      <c r="L905" s="32"/>
      <c r="M905" s="32"/>
      <c r="N905" s="32"/>
      <c r="O905" s="32"/>
      <c r="P905" s="32"/>
      <c r="Q905" s="32"/>
      <c r="R905" s="32"/>
      <c r="S905" s="32"/>
    </row>
    <row r="906" spans="2:19">
      <c r="B906" s="5">
        <v>1974</v>
      </c>
      <c r="C906" s="106"/>
      <c r="D906" s="32"/>
      <c r="E906" s="32"/>
      <c r="F906" s="32"/>
      <c r="G906" s="32"/>
      <c r="H906" s="32"/>
      <c r="I906" s="32"/>
      <c r="J906" s="32"/>
      <c r="K906" s="32"/>
      <c r="L906" s="32"/>
      <c r="M906" s="32"/>
      <c r="N906" s="32"/>
      <c r="O906" s="32"/>
      <c r="P906" s="32"/>
      <c r="Q906" s="32"/>
      <c r="R906" s="32"/>
      <c r="S906" s="32"/>
    </row>
    <row r="907" spans="2:19">
      <c r="B907" s="5">
        <v>1973</v>
      </c>
      <c r="C907" s="106"/>
      <c r="D907" s="32"/>
      <c r="E907" s="32"/>
      <c r="F907" s="32"/>
      <c r="G907" s="32"/>
      <c r="H907" s="32"/>
      <c r="I907" s="32"/>
      <c r="J907" s="32"/>
      <c r="K907" s="32"/>
      <c r="L907" s="32"/>
      <c r="M907" s="32"/>
      <c r="N907" s="32"/>
      <c r="O907" s="32"/>
      <c r="P907" s="32"/>
      <c r="Q907" s="32"/>
      <c r="R907" s="32"/>
      <c r="S907" s="32"/>
    </row>
    <row r="908" spans="2:19">
      <c r="B908" s="5">
        <v>1972</v>
      </c>
      <c r="C908" s="106"/>
      <c r="D908" s="32"/>
      <c r="E908" s="32"/>
      <c r="F908" s="32"/>
      <c r="G908" s="32"/>
      <c r="H908" s="32"/>
      <c r="I908" s="32"/>
      <c r="J908" s="32"/>
      <c r="K908" s="32"/>
      <c r="L908" s="32"/>
      <c r="M908" s="32"/>
      <c r="N908" s="32"/>
      <c r="O908" s="32"/>
      <c r="P908" s="32"/>
      <c r="Q908" s="32"/>
      <c r="R908" s="32"/>
      <c r="S908" s="32"/>
    </row>
    <row r="909" spans="2:19">
      <c r="B909" s="5">
        <v>1971</v>
      </c>
      <c r="C909" s="106"/>
      <c r="D909" s="32"/>
      <c r="E909" s="32"/>
      <c r="F909" s="32"/>
      <c r="G909" s="32"/>
      <c r="H909" s="32"/>
      <c r="I909" s="32"/>
      <c r="J909" s="32"/>
      <c r="K909" s="32"/>
      <c r="L909" s="32"/>
      <c r="M909" s="32"/>
      <c r="N909" s="32"/>
      <c r="O909" s="32"/>
      <c r="P909" s="32"/>
      <c r="Q909" s="32"/>
      <c r="R909" s="32"/>
      <c r="S909" s="32"/>
    </row>
    <row r="910" spans="2:19">
      <c r="B910" s="5">
        <v>1970</v>
      </c>
      <c r="C910" s="106"/>
      <c r="D910" s="32"/>
      <c r="E910" s="32"/>
      <c r="F910" s="32"/>
      <c r="G910" s="32"/>
      <c r="H910" s="32"/>
      <c r="I910" s="32"/>
      <c r="J910" s="32"/>
      <c r="K910" s="32"/>
      <c r="L910" s="32"/>
      <c r="M910" s="32"/>
      <c r="N910" s="32"/>
      <c r="O910" s="32"/>
      <c r="P910" s="32"/>
      <c r="Q910" s="32"/>
      <c r="R910" s="32"/>
      <c r="S910" s="32"/>
    </row>
    <row r="911" spans="2:19">
      <c r="B911" s="5">
        <v>1969</v>
      </c>
      <c r="C911" s="106"/>
      <c r="D911" s="32"/>
      <c r="E911" s="32"/>
      <c r="F911" s="32"/>
      <c r="G911" s="32"/>
      <c r="H911" s="32"/>
      <c r="I911" s="32"/>
      <c r="J911" s="32"/>
      <c r="K911" s="32"/>
      <c r="L911" s="32"/>
      <c r="M911" s="32"/>
      <c r="N911" s="32"/>
      <c r="O911" s="32"/>
      <c r="P911" s="32"/>
      <c r="Q911" s="32"/>
      <c r="R911" s="32"/>
      <c r="S911" s="32"/>
    </row>
    <row r="912" spans="2:19">
      <c r="B912" s="5">
        <v>1968</v>
      </c>
      <c r="C912" s="106"/>
      <c r="D912" s="32"/>
      <c r="E912" s="32"/>
      <c r="F912" s="32"/>
      <c r="G912" s="32"/>
      <c r="H912" s="32"/>
      <c r="I912" s="32"/>
      <c r="J912" s="32"/>
      <c r="K912" s="32"/>
      <c r="L912" s="32"/>
      <c r="M912" s="32"/>
      <c r="N912" s="32"/>
      <c r="O912" s="32"/>
      <c r="P912" s="32"/>
      <c r="Q912" s="32"/>
      <c r="R912" s="32"/>
      <c r="S912" s="32"/>
    </row>
    <row r="913" spans="2:19">
      <c r="B913" s="5">
        <v>1967</v>
      </c>
      <c r="C913" s="106"/>
      <c r="D913" s="32"/>
      <c r="E913" s="32"/>
      <c r="F913" s="32"/>
      <c r="G913" s="32"/>
      <c r="H913" s="32"/>
      <c r="I913" s="32"/>
      <c r="J913" s="32"/>
      <c r="K913" s="32"/>
      <c r="L913" s="32"/>
      <c r="M913" s="32"/>
      <c r="N913" s="32"/>
      <c r="O913" s="32"/>
      <c r="P913" s="32"/>
      <c r="Q913" s="32"/>
      <c r="R913" s="32"/>
      <c r="S913" s="32"/>
    </row>
    <row r="914" spans="2:19">
      <c r="B914" s="5">
        <v>1966</v>
      </c>
      <c r="C914" s="106"/>
      <c r="D914" s="32"/>
      <c r="E914" s="32"/>
      <c r="F914" s="32"/>
      <c r="G914" s="32"/>
      <c r="H914" s="32"/>
      <c r="I914" s="32"/>
      <c r="J914" s="32"/>
      <c r="K914" s="32"/>
      <c r="L914" s="32"/>
      <c r="M914" s="32"/>
      <c r="N914" s="32"/>
      <c r="O914" s="32"/>
      <c r="P914" s="32"/>
      <c r="Q914" s="32"/>
      <c r="R914" s="32"/>
      <c r="S914" s="32"/>
    </row>
    <row r="915" spans="2:19">
      <c r="B915" s="5">
        <v>1965</v>
      </c>
      <c r="C915" s="106"/>
      <c r="D915" s="32"/>
      <c r="E915" s="32"/>
      <c r="F915" s="32"/>
      <c r="G915" s="32"/>
      <c r="H915" s="32"/>
      <c r="I915" s="32"/>
      <c r="J915" s="32"/>
      <c r="K915" s="32"/>
      <c r="L915" s="32"/>
      <c r="M915" s="32"/>
      <c r="N915" s="32"/>
      <c r="O915" s="32"/>
      <c r="P915" s="32"/>
      <c r="Q915" s="32"/>
      <c r="R915" s="32"/>
      <c r="S915" s="32"/>
    </row>
    <row r="916" spans="2:19">
      <c r="B916" s="5">
        <v>1964</v>
      </c>
      <c r="C916" s="106"/>
      <c r="D916" s="32"/>
      <c r="E916" s="32"/>
      <c r="F916" s="32"/>
      <c r="G916" s="32"/>
      <c r="H916" s="32"/>
      <c r="I916" s="32"/>
      <c r="J916" s="32"/>
      <c r="K916" s="32"/>
      <c r="L916" s="32"/>
      <c r="M916" s="32"/>
      <c r="N916" s="32"/>
      <c r="O916" s="32"/>
      <c r="P916" s="32"/>
      <c r="Q916" s="32"/>
      <c r="R916" s="32"/>
      <c r="S916" s="32"/>
    </row>
    <row r="917" spans="2:19">
      <c r="B917" s="5">
        <v>1963</v>
      </c>
      <c r="C917" s="106"/>
      <c r="D917" s="32"/>
      <c r="E917" s="32"/>
      <c r="F917" s="32"/>
      <c r="G917" s="32"/>
      <c r="H917" s="32"/>
      <c r="I917" s="32"/>
      <c r="J917" s="32"/>
      <c r="K917" s="32"/>
      <c r="L917" s="32"/>
      <c r="M917" s="32"/>
      <c r="N917" s="32"/>
      <c r="O917" s="32"/>
      <c r="P917" s="32"/>
      <c r="Q917" s="32"/>
      <c r="R917" s="32"/>
      <c r="S917" s="32"/>
    </row>
    <row r="918" spans="2:19">
      <c r="B918" s="5">
        <v>1962</v>
      </c>
      <c r="C918" s="106"/>
      <c r="D918" s="32"/>
      <c r="E918" s="32"/>
      <c r="F918" s="32"/>
      <c r="G918" s="32"/>
      <c r="H918" s="32"/>
      <c r="I918" s="32"/>
      <c r="J918" s="32"/>
      <c r="K918" s="32"/>
      <c r="L918" s="32"/>
      <c r="M918" s="32"/>
      <c r="N918" s="32"/>
      <c r="O918" s="32"/>
      <c r="P918" s="32"/>
      <c r="Q918" s="32"/>
      <c r="R918" s="32"/>
      <c r="S918" s="32"/>
    </row>
    <row r="919" spans="2:19">
      <c r="B919" s="5">
        <v>1961</v>
      </c>
      <c r="C919" s="106"/>
      <c r="D919" s="32"/>
      <c r="E919" s="32"/>
      <c r="F919" s="32"/>
      <c r="G919" s="32"/>
      <c r="H919" s="32"/>
      <c r="I919" s="32"/>
      <c r="J919" s="32"/>
      <c r="K919" s="32"/>
      <c r="L919" s="32"/>
      <c r="M919" s="32"/>
      <c r="N919" s="32"/>
      <c r="O919" s="32"/>
      <c r="P919" s="32"/>
      <c r="Q919" s="32"/>
      <c r="R919" s="32"/>
      <c r="S919" s="32"/>
    </row>
    <row r="920" spans="2:19">
      <c r="B920" s="5">
        <v>1960</v>
      </c>
      <c r="C920" s="106"/>
      <c r="D920" s="32"/>
      <c r="E920" s="32"/>
      <c r="F920" s="32"/>
      <c r="G920" s="32"/>
      <c r="H920" s="32"/>
      <c r="I920" s="32"/>
      <c r="J920" s="32"/>
      <c r="K920" s="32"/>
      <c r="L920" s="32"/>
      <c r="M920" s="32"/>
      <c r="N920" s="32"/>
      <c r="O920" s="32"/>
      <c r="P920" s="32"/>
      <c r="Q920" s="32"/>
      <c r="R920" s="32"/>
      <c r="S920" s="32"/>
    </row>
    <row r="921" spans="2:19">
      <c r="B921" s="5">
        <v>1959</v>
      </c>
      <c r="C921" s="106"/>
      <c r="D921" s="32"/>
      <c r="E921" s="32"/>
      <c r="F921" s="32"/>
      <c r="G921" s="32"/>
      <c r="H921" s="32"/>
      <c r="I921" s="32"/>
      <c r="J921" s="32"/>
      <c r="K921" s="32"/>
      <c r="L921" s="32"/>
      <c r="M921" s="32"/>
      <c r="N921" s="32"/>
      <c r="O921" s="32"/>
      <c r="P921" s="32"/>
      <c r="Q921" s="32"/>
      <c r="R921" s="32"/>
      <c r="S921" s="32"/>
    </row>
    <row r="922" spans="2:19">
      <c r="B922" s="5">
        <v>1958</v>
      </c>
      <c r="C922" s="106"/>
      <c r="D922" s="32"/>
      <c r="E922" s="32"/>
      <c r="F922" s="32"/>
      <c r="G922" s="32"/>
      <c r="H922" s="32"/>
      <c r="I922" s="32"/>
      <c r="J922" s="32"/>
      <c r="K922" s="32"/>
      <c r="L922" s="32"/>
      <c r="M922" s="32"/>
      <c r="N922" s="32"/>
      <c r="O922" s="32"/>
      <c r="P922" s="32"/>
      <c r="Q922" s="32"/>
      <c r="R922" s="32"/>
      <c r="S922" s="32"/>
    </row>
    <row r="923" spans="2:19">
      <c r="B923" s="5">
        <v>1957</v>
      </c>
      <c r="C923" s="106"/>
      <c r="D923" s="32"/>
      <c r="E923" s="32"/>
      <c r="F923" s="32"/>
      <c r="G923" s="32"/>
      <c r="H923" s="32"/>
      <c r="I923" s="32"/>
      <c r="J923" s="32"/>
      <c r="K923" s="32"/>
      <c r="L923" s="32"/>
      <c r="M923" s="32"/>
      <c r="N923" s="32"/>
      <c r="O923" s="32"/>
      <c r="P923" s="32"/>
      <c r="Q923" s="32"/>
      <c r="R923" s="32"/>
      <c r="S923" s="32"/>
    </row>
    <row r="924" spans="2:19">
      <c r="B924" s="5">
        <v>1956</v>
      </c>
      <c r="C924" s="106"/>
      <c r="D924" s="32"/>
      <c r="E924" s="32"/>
      <c r="F924" s="32"/>
      <c r="G924" s="32"/>
      <c r="H924" s="32"/>
      <c r="I924" s="32"/>
      <c r="J924" s="32"/>
      <c r="K924" s="32"/>
      <c r="L924" s="32"/>
      <c r="M924" s="32"/>
      <c r="N924" s="32"/>
      <c r="O924" s="32"/>
      <c r="P924" s="32"/>
      <c r="Q924" s="32"/>
      <c r="R924" s="32"/>
      <c r="S924" s="32"/>
    </row>
    <row r="925" spans="2:19">
      <c r="B925" s="5">
        <v>1955</v>
      </c>
      <c r="C925" s="106"/>
      <c r="D925" s="32"/>
      <c r="E925" s="32"/>
      <c r="F925" s="32"/>
      <c r="G925" s="32"/>
      <c r="H925" s="32"/>
      <c r="I925" s="32"/>
      <c r="J925" s="32"/>
      <c r="K925" s="32"/>
      <c r="L925" s="32"/>
      <c r="M925" s="32"/>
      <c r="N925" s="32"/>
      <c r="O925" s="32"/>
      <c r="P925" s="32"/>
      <c r="Q925" s="32"/>
      <c r="R925" s="32"/>
      <c r="S925" s="32"/>
    </row>
    <row r="926" spans="2:19">
      <c r="B926" s="5">
        <v>1954</v>
      </c>
      <c r="C926" s="106"/>
      <c r="D926" s="32"/>
      <c r="E926" s="32"/>
      <c r="F926" s="32"/>
      <c r="G926" s="32"/>
      <c r="H926" s="32"/>
      <c r="I926" s="32"/>
      <c r="J926" s="32"/>
      <c r="K926" s="32"/>
      <c r="L926" s="32"/>
      <c r="M926" s="32"/>
      <c r="N926" s="32"/>
      <c r="O926" s="32"/>
      <c r="P926" s="32"/>
      <c r="Q926" s="32"/>
      <c r="R926" s="32"/>
      <c r="S926" s="32"/>
    </row>
    <row r="927" spans="2:19">
      <c r="B927" s="5">
        <v>1953</v>
      </c>
      <c r="C927" s="106"/>
      <c r="D927" s="32"/>
      <c r="E927" s="32"/>
      <c r="F927" s="32"/>
      <c r="G927" s="32"/>
      <c r="H927" s="32"/>
      <c r="I927" s="32"/>
      <c r="J927" s="32"/>
      <c r="K927" s="32"/>
      <c r="L927" s="32"/>
      <c r="M927" s="32"/>
      <c r="N927" s="32"/>
      <c r="O927" s="32"/>
      <c r="P927" s="32"/>
      <c r="Q927" s="32"/>
      <c r="R927" s="32"/>
      <c r="S927" s="32"/>
    </row>
    <row r="928" spans="2:19">
      <c r="B928" s="5">
        <v>1952</v>
      </c>
      <c r="C928" s="106"/>
      <c r="D928" s="32"/>
      <c r="E928" s="32"/>
      <c r="F928" s="32"/>
      <c r="G928" s="32"/>
      <c r="H928" s="32"/>
      <c r="I928" s="32"/>
      <c r="J928" s="32"/>
      <c r="K928" s="32"/>
      <c r="L928" s="32"/>
      <c r="M928" s="32"/>
      <c r="N928" s="32"/>
      <c r="O928" s="32"/>
      <c r="P928" s="32"/>
      <c r="Q928" s="32"/>
      <c r="R928" s="32"/>
      <c r="S928" s="32"/>
    </row>
    <row r="929" spans="2:19">
      <c r="B929" s="5">
        <v>1951</v>
      </c>
      <c r="C929" s="106"/>
      <c r="D929" s="32"/>
      <c r="E929" s="32"/>
      <c r="F929" s="32"/>
      <c r="G929" s="32"/>
      <c r="H929" s="32"/>
      <c r="I929" s="32"/>
      <c r="J929" s="32"/>
      <c r="K929" s="32"/>
      <c r="L929" s="32"/>
      <c r="M929" s="32"/>
      <c r="N929" s="32"/>
      <c r="O929" s="32"/>
      <c r="P929" s="32"/>
      <c r="Q929" s="32"/>
      <c r="R929" s="32"/>
      <c r="S929" s="32"/>
    </row>
    <row r="930" spans="2:19">
      <c r="B930" s="5">
        <v>1950</v>
      </c>
      <c r="C930" s="106"/>
      <c r="D930" s="32"/>
      <c r="E930" s="32"/>
      <c r="F930" s="32"/>
      <c r="G930" s="32"/>
      <c r="H930" s="32"/>
      <c r="I930" s="32"/>
      <c r="J930" s="32"/>
      <c r="K930" s="32"/>
      <c r="L930" s="32"/>
      <c r="M930" s="32"/>
      <c r="N930" s="32"/>
      <c r="O930" s="32"/>
      <c r="P930" s="32"/>
      <c r="Q930" s="32"/>
      <c r="R930" s="32"/>
      <c r="S930" s="32"/>
    </row>
    <row r="931" spans="2:19">
      <c r="B931" s="5">
        <v>1949</v>
      </c>
      <c r="C931" s="106"/>
      <c r="D931" s="32"/>
      <c r="E931" s="32"/>
      <c r="F931" s="32"/>
      <c r="G931" s="32"/>
      <c r="H931" s="32"/>
      <c r="I931" s="32"/>
      <c r="J931" s="32"/>
      <c r="K931" s="32"/>
      <c r="L931" s="32"/>
      <c r="M931" s="32"/>
      <c r="N931" s="32"/>
      <c r="O931" s="32"/>
      <c r="P931" s="32"/>
      <c r="Q931" s="32"/>
      <c r="R931" s="32"/>
      <c r="S931" s="32"/>
    </row>
    <row r="932" spans="2:19">
      <c r="B932" s="5">
        <v>1948</v>
      </c>
      <c r="C932" s="106"/>
      <c r="D932" s="32"/>
      <c r="E932" s="32"/>
      <c r="F932" s="32"/>
      <c r="G932" s="32"/>
      <c r="H932" s="32"/>
      <c r="I932" s="32"/>
      <c r="J932" s="32"/>
      <c r="K932" s="32"/>
      <c r="L932" s="32"/>
      <c r="M932" s="32"/>
      <c r="N932" s="32"/>
      <c r="O932" s="32"/>
      <c r="P932" s="32"/>
      <c r="Q932" s="32"/>
      <c r="R932" s="32"/>
      <c r="S932" s="32"/>
    </row>
    <row r="933" spans="2:19">
      <c r="B933" s="5">
        <v>1947</v>
      </c>
      <c r="C933" s="106"/>
      <c r="D933" s="32"/>
      <c r="E933" s="32"/>
      <c r="F933" s="32"/>
      <c r="G933" s="32"/>
      <c r="H933" s="32"/>
      <c r="I933" s="32"/>
      <c r="J933" s="32"/>
      <c r="K933" s="32"/>
      <c r="L933" s="32"/>
      <c r="M933" s="32"/>
      <c r="N933" s="32"/>
      <c r="O933" s="32"/>
      <c r="P933" s="32"/>
      <c r="Q933" s="32"/>
      <c r="R933" s="32"/>
      <c r="S933" s="32"/>
    </row>
    <row r="934" spans="2:19">
      <c r="B934" s="5">
        <v>1946</v>
      </c>
      <c r="C934" s="106"/>
      <c r="D934" s="32"/>
      <c r="E934" s="32"/>
      <c r="F934" s="32"/>
      <c r="G934" s="32"/>
      <c r="H934" s="32"/>
      <c r="I934" s="32"/>
      <c r="J934" s="32"/>
      <c r="K934" s="32"/>
      <c r="L934" s="32"/>
      <c r="M934" s="32"/>
      <c r="N934" s="32"/>
      <c r="O934" s="32"/>
      <c r="P934" s="32"/>
      <c r="Q934" s="32"/>
      <c r="R934" s="32"/>
      <c r="S934" s="32"/>
    </row>
    <row r="935" spans="2:19">
      <c r="B935" s="5">
        <v>1945</v>
      </c>
      <c r="C935" s="106"/>
      <c r="D935" s="32"/>
      <c r="E935" s="32"/>
      <c r="F935" s="32"/>
      <c r="G935" s="32"/>
      <c r="H935" s="32"/>
      <c r="I935" s="32"/>
      <c r="J935" s="32"/>
      <c r="K935" s="32"/>
      <c r="L935" s="32"/>
      <c r="M935" s="32"/>
      <c r="N935" s="32"/>
      <c r="O935" s="32"/>
      <c r="P935" s="32"/>
      <c r="Q935" s="32"/>
      <c r="R935" s="32"/>
      <c r="S935" s="32"/>
    </row>
    <row r="936" spans="2:19">
      <c r="B936" s="5">
        <v>1944</v>
      </c>
      <c r="C936" s="106"/>
      <c r="D936" s="32"/>
      <c r="E936" s="32"/>
      <c r="F936" s="32"/>
      <c r="G936" s="32"/>
      <c r="H936" s="32"/>
      <c r="I936" s="32"/>
      <c r="J936" s="32"/>
      <c r="K936" s="32"/>
      <c r="L936" s="32"/>
      <c r="M936" s="32"/>
      <c r="N936" s="32"/>
      <c r="O936" s="32"/>
      <c r="P936" s="32"/>
      <c r="Q936" s="32"/>
      <c r="R936" s="32"/>
      <c r="S936" s="32"/>
    </row>
    <row r="937" spans="2:19">
      <c r="B937" s="5">
        <v>1943</v>
      </c>
      <c r="C937" s="106"/>
      <c r="D937" s="32"/>
      <c r="E937" s="32"/>
      <c r="F937" s="32"/>
      <c r="G937" s="32"/>
      <c r="H937" s="32"/>
      <c r="I937" s="32"/>
      <c r="J937" s="32"/>
      <c r="K937" s="32"/>
      <c r="L937" s="32"/>
      <c r="M937" s="32"/>
      <c r="N937" s="32"/>
      <c r="O937" s="32"/>
      <c r="P937" s="32"/>
      <c r="Q937" s="32"/>
      <c r="R937" s="32"/>
      <c r="S937" s="32"/>
    </row>
    <row r="938" spans="2:19">
      <c r="B938" s="5">
        <v>1942</v>
      </c>
      <c r="C938" s="106"/>
      <c r="D938" s="32"/>
      <c r="E938" s="32"/>
      <c r="F938" s="32"/>
      <c r="G938" s="32"/>
      <c r="H938" s="32"/>
      <c r="I938" s="32"/>
      <c r="J938" s="32"/>
      <c r="K938" s="32"/>
      <c r="L938" s="32"/>
      <c r="M938" s="32"/>
      <c r="N938" s="32"/>
      <c r="O938" s="32"/>
      <c r="P938" s="32"/>
      <c r="Q938" s="32"/>
      <c r="R938" s="32"/>
      <c r="S938" s="32"/>
    </row>
    <row r="939" spans="2:19">
      <c r="B939" s="5">
        <v>1941</v>
      </c>
      <c r="C939" s="106"/>
      <c r="D939" s="32"/>
      <c r="E939" s="32"/>
      <c r="F939" s="32"/>
      <c r="G939" s="32"/>
      <c r="H939" s="32"/>
      <c r="I939" s="32"/>
      <c r="J939" s="32"/>
      <c r="K939" s="32"/>
      <c r="L939" s="32"/>
      <c r="M939" s="32"/>
      <c r="N939" s="32"/>
      <c r="O939" s="32"/>
      <c r="P939" s="32"/>
      <c r="Q939" s="32"/>
      <c r="R939" s="32"/>
      <c r="S939" s="32"/>
    </row>
    <row r="940" spans="2:19">
      <c r="B940" s="5">
        <v>1940</v>
      </c>
      <c r="C940" s="106"/>
      <c r="D940" s="32"/>
      <c r="E940" s="32"/>
      <c r="F940" s="32"/>
      <c r="G940" s="32"/>
      <c r="H940" s="32"/>
      <c r="I940" s="32"/>
      <c r="J940" s="32"/>
      <c r="K940" s="32"/>
      <c r="L940" s="32"/>
      <c r="M940" s="32"/>
      <c r="N940" s="32"/>
      <c r="O940" s="32"/>
      <c r="P940" s="32"/>
      <c r="Q940" s="32"/>
      <c r="R940" s="32"/>
      <c r="S940" s="32"/>
    </row>
    <row r="941" spans="2:19">
      <c r="B941" s="5">
        <v>1939</v>
      </c>
      <c r="C941" s="106"/>
      <c r="D941" s="32"/>
      <c r="E941" s="32"/>
      <c r="F941" s="32"/>
      <c r="G941" s="32"/>
      <c r="H941" s="32"/>
      <c r="I941" s="32"/>
      <c r="J941" s="32"/>
      <c r="K941" s="32"/>
      <c r="L941" s="32"/>
      <c r="M941" s="32"/>
      <c r="N941" s="32"/>
      <c r="O941" s="32"/>
      <c r="P941" s="32"/>
      <c r="Q941" s="32"/>
      <c r="R941" s="32"/>
      <c r="S941" s="32"/>
    </row>
    <row r="942" spans="2:19">
      <c r="B942" s="5">
        <v>1938</v>
      </c>
      <c r="C942" s="106"/>
      <c r="D942" s="32"/>
      <c r="E942" s="32"/>
      <c r="F942" s="32"/>
      <c r="G942" s="32"/>
      <c r="H942" s="32"/>
      <c r="I942" s="32"/>
      <c r="J942" s="32"/>
      <c r="K942" s="32"/>
      <c r="L942" s="32"/>
      <c r="M942" s="32"/>
      <c r="N942" s="32"/>
      <c r="O942" s="32"/>
      <c r="P942" s="32"/>
      <c r="Q942" s="32"/>
      <c r="R942" s="32"/>
      <c r="S942" s="32"/>
    </row>
    <row r="943" spans="2:19">
      <c r="B943" s="5">
        <v>1937</v>
      </c>
      <c r="C943" s="106"/>
      <c r="D943" s="32"/>
      <c r="E943" s="32"/>
      <c r="F943" s="32"/>
      <c r="G943" s="32"/>
      <c r="H943" s="32"/>
      <c r="I943" s="32"/>
      <c r="J943" s="32"/>
      <c r="K943" s="32"/>
      <c r="L943" s="32"/>
      <c r="M943" s="32"/>
      <c r="N943" s="32"/>
      <c r="O943" s="32"/>
      <c r="P943" s="32"/>
      <c r="Q943" s="32"/>
      <c r="R943" s="32"/>
      <c r="S943" s="32"/>
    </row>
    <row r="944" spans="2:19">
      <c r="B944" s="5">
        <v>1936</v>
      </c>
      <c r="C944" s="106"/>
      <c r="D944" s="32"/>
      <c r="E944" s="32"/>
      <c r="F944" s="32"/>
      <c r="G944" s="32"/>
      <c r="H944" s="32"/>
      <c r="I944" s="32"/>
      <c r="J944" s="32"/>
      <c r="K944" s="32"/>
      <c r="L944" s="32"/>
      <c r="M944" s="32"/>
      <c r="N944" s="32"/>
      <c r="O944" s="32"/>
      <c r="P944" s="32"/>
      <c r="Q944" s="32"/>
      <c r="R944" s="32"/>
      <c r="S944" s="32"/>
    </row>
    <row r="945" spans="1:19">
      <c r="B945" s="5">
        <v>1935</v>
      </c>
      <c r="C945" s="106"/>
      <c r="D945" s="32"/>
      <c r="E945" s="32"/>
      <c r="F945" s="32"/>
      <c r="G945" s="32"/>
      <c r="H945" s="32"/>
      <c r="I945" s="32"/>
      <c r="J945" s="32"/>
      <c r="K945" s="32"/>
      <c r="L945" s="32"/>
      <c r="M945" s="32"/>
      <c r="N945" s="32"/>
      <c r="O945" s="32"/>
      <c r="P945" s="32"/>
      <c r="Q945" s="32"/>
      <c r="R945" s="32"/>
      <c r="S945" s="32"/>
    </row>
    <row r="946" spans="1:19">
      <c r="B946" s="5">
        <v>1934</v>
      </c>
      <c r="C946" s="106"/>
      <c r="D946" s="32"/>
      <c r="E946" s="32"/>
      <c r="F946" s="32"/>
      <c r="G946" s="32"/>
      <c r="H946" s="32"/>
      <c r="I946" s="32"/>
      <c r="J946" s="32"/>
      <c r="K946" s="32"/>
      <c r="L946" s="32"/>
      <c r="M946" s="32"/>
      <c r="N946" s="32"/>
      <c r="O946" s="32"/>
      <c r="P946" s="32"/>
      <c r="Q946" s="32"/>
      <c r="R946" s="32"/>
      <c r="S946" s="32"/>
    </row>
    <row r="947" spans="1:19">
      <c r="B947" s="5">
        <v>1933</v>
      </c>
      <c r="C947" s="106"/>
      <c r="D947" s="32"/>
      <c r="E947" s="32"/>
      <c r="F947" s="32"/>
      <c r="G947" s="32"/>
      <c r="H947" s="32"/>
      <c r="I947" s="32"/>
      <c r="J947" s="32"/>
      <c r="K947" s="32"/>
      <c r="L947" s="32"/>
      <c r="M947" s="32"/>
      <c r="N947" s="32"/>
      <c r="O947" s="32"/>
      <c r="P947" s="32"/>
      <c r="Q947" s="32"/>
      <c r="R947" s="32"/>
      <c r="S947" s="32"/>
    </row>
    <row r="948" spans="1:19">
      <c r="B948" s="5">
        <v>1932</v>
      </c>
      <c r="C948" s="106"/>
      <c r="D948" s="32"/>
      <c r="E948" s="32"/>
      <c r="F948" s="32"/>
      <c r="G948" s="32"/>
      <c r="H948" s="32"/>
      <c r="I948" s="32"/>
      <c r="J948" s="32"/>
      <c r="K948" s="32"/>
      <c r="L948" s="32"/>
      <c r="M948" s="32"/>
      <c r="N948" s="32"/>
      <c r="O948" s="32"/>
      <c r="P948" s="32"/>
      <c r="Q948" s="32"/>
      <c r="R948" s="32"/>
      <c r="S948" s="32"/>
    </row>
    <row r="949" spans="1:19">
      <c r="B949" s="5">
        <v>1931</v>
      </c>
      <c r="C949" s="106"/>
      <c r="D949" s="32"/>
      <c r="E949" s="32"/>
      <c r="F949" s="32"/>
      <c r="G949" s="32"/>
      <c r="H949" s="32"/>
      <c r="I949" s="32"/>
      <c r="J949" s="32"/>
      <c r="K949" s="32"/>
      <c r="L949" s="32"/>
      <c r="M949" s="32"/>
      <c r="N949" s="32"/>
      <c r="O949" s="32"/>
      <c r="P949" s="32"/>
      <c r="Q949" s="32"/>
      <c r="R949" s="32"/>
      <c r="S949" s="32"/>
    </row>
    <row r="950" spans="1:19">
      <c r="B950" s="5">
        <v>1930</v>
      </c>
      <c r="C950" s="106"/>
      <c r="D950" s="32"/>
      <c r="E950" s="32"/>
      <c r="F950" s="32"/>
      <c r="G950" s="32"/>
      <c r="H950" s="32"/>
      <c r="I950" s="32"/>
      <c r="J950" s="32"/>
      <c r="K950" s="32"/>
      <c r="L950" s="32"/>
      <c r="M950" s="32"/>
      <c r="N950" s="32"/>
      <c r="O950" s="32"/>
      <c r="P950" s="32"/>
      <c r="Q950" s="32"/>
      <c r="R950" s="32"/>
      <c r="S950" s="32"/>
    </row>
    <row r="951" spans="1:19">
      <c r="A951" s="60" t="s">
        <v>189</v>
      </c>
      <c r="B951" s="6" t="s">
        <v>180</v>
      </c>
      <c r="C951" s="7">
        <f>SUM(C874:C950)</f>
        <v>410007</v>
      </c>
      <c r="D951" s="7">
        <f>SUM(D873:D950)</f>
        <v>605383</v>
      </c>
      <c r="E951" s="7">
        <f>SUM(E872:E950)</f>
        <v>622589</v>
      </c>
      <c r="F951" s="7">
        <f>SUM(F871:F950)</f>
        <v>672118</v>
      </c>
      <c r="G951" s="7">
        <f>SUM(G870:G950)</f>
        <v>739100</v>
      </c>
      <c r="H951" s="7">
        <f>SUM(H864:H950)</f>
        <v>873364</v>
      </c>
      <c r="I951" s="7">
        <f>SUM(I864:I950)</f>
        <v>883821</v>
      </c>
      <c r="J951" s="7">
        <f t="shared" ref="J951" si="15">SUM(J864:J950)</f>
        <v>915760</v>
      </c>
      <c r="K951" s="7">
        <f>SUM(K864:K950)</f>
        <v>1029203</v>
      </c>
      <c r="L951" s="7">
        <f t="shared" ref="L951" si="16">SUM(L864:L950)</f>
        <v>1092263</v>
      </c>
      <c r="M951" s="7">
        <f>SUM(M864:M950)</f>
        <v>1226310</v>
      </c>
      <c r="N951" s="10">
        <f>SUM(N859:N950)</f>
        <v>1281668</v>
      </c>
      <c r="O951" s="10">
        <f>SUM(O859:O950)</f>
        <v>1345075</v>
      </c>
      <c r="P951" s="10">
        <f>SUM(P859:P950)</f>
        <v>1396823</v>
      </c>
      <c r="Q951" s="10">
        <f>SUM(Q859:Q950)</f>
        <v>1446289</v>
      </c>
      <c r="R951" s="10">
        <f>SUM(R858:R950)</f>
        <v>1498976</v>
      </c>
      <c r="S951" s="10">
        <f>SUM(S858:S950)</f>
        <v>1527290</v>
      </c>
    </row>
    <row r="952" spans="1:19">
      <c r="A952" s="61"/>
      <c r="B952" s="6"/>
      <c r="C952" s="7"/>
      <c r="D952" s="7"/>
      <c r="E952" s="7"/>
      <c r="F952" s="7"/>
      <c r="G952" s="7"/>
      <c r="H952" s="7"/>
      <c r="I952" s="7"/>
      <c r="J952" s="7"/>
      <c r="K952" s="7"/>
      <c r="L952" s="7"/>
      <c r="M952" s="9"/>
    </row>
    <row r="953" spans="1:19">
      <c r="A953" s="62" t="s">
        <v>190</v>
      </c>
      <c r="B953" s="5">
        <v>2022</v>
      </c>
      <c r="C953" s="31"/>
      <c r="D953" s="31"/>
      <c r="E953" s="31"/>
      <c r="F953" s="31"/>
      <c r="G953" s="31"/>
      <c r="H953" s="31"/>
      <c r="I953" s="31"/>
      <c r="J953" s="31"/>
      <c r="K953" s="31"/>
      <c r="L953" s="31"/>
      <c r="M953" s="31"/>
      <c r="N953" s="31"/>
      <c r="O953" s="31"/>
      <c r="P953" s="31"/>
      <c r="Q953" s="31"/>
      <c r="R953" s="59"/>
      <c r="S953" s="32">
        <v>1310</v>
      </c>
    </row>
    <row r="954" spans="1:19">
      <c r="A954" s="33"/>
      <c r="B954" s="5">
        <v>2021</v>
      </c>
      <c r="C954" s="31"/>
      <c r="D954" s="31"/>
      <c r="E954" s="31"/>
      <c r="F954" s="31"/>
      <c r="G954" s="31"/>
      <c r="H954" s="31"/>
      <c r="I954" s="31"/>
      <c r="J954" s="31"/>
      <c r="K954" s="31"/>
      <c r="L954" s="31"/>
      <c r="M954" s="31"/>
      <c r="N954" s="31"/>
      <c r="O954" s="31"/>
      <c r="P954" s="31"/>
      <c r="Q954" s="31"/>
      <c r="R954" s="32">
        <v>18364</v>
      </c>
      <c r="S954" s="32">
        <v>18364</v>
      </c>
    </row>
    <row r="955" spans="1:19">
      <c r="B955" s="5">
        <v>2020</v>
      </c>
      <c r="C955" s="31"/>
      <c r="D955" s="31"/>
      <c r="E955" s="31"/>
      <c r="F955" s="31"/>
      <c r="G955" s="31"/>
      <c r="H955" s="31"/>
      <c r="I955" s="31"/>
      <c r="J955" s="31"/>
      <c r="K955" s="31"/>
      <c r="L955" s="31"/>
      <c r="M955" s="31"/>
      <c r="N955" s="31"/>
      <c r="O955" s="31"/>
      <c r="P955" s="31"/>
      <c r="Q955" s="32">
        <v>0</v>
      </c>
      <c r="R955" s="32">
        <v>0</v>
      </c>
      <c r="S955" s="32">
        <v>0</v>
      </c>
    </row>
    <row r="956" spans="1:19">
      <c r="A956" s="35"/>
      <c r="B956" s="5">
        <v>2019</v>
      </c>
      <c r="C956" s="31"/>
      <c r="D956" s="31"/>
      <c r="E956" s="31"/>
      <c r="F956" s="31"/>
      <c r="G956" s="31"/>
      <c r="H956" s="31"/>
      <c r="I956" s="31"/>
      <c r="J956" s="31"/>
      <c r="K956" s="31"/>
      <c r="L956" s="31"/>
      <c r="M956" s="31"/>
      <c r="N956" s="31"/>
      <c r="O956" s="31"/>
      <c r="P956" s="32">
        <v>0</v>
      </c>
      <c r="Q956" s="32">
        <v>0</v>
      </c>
      <c r="R956" s="32">
        <v>0</v>
      </c>
      <c r="S956" s="32">
        <v>0</v>
      </c>
    </row>
    <row r="957" spans="1:19">
      <c r="A957" s="35"/>
      <c r="B957" s="5">
        <v>2018</v>
      </c>
      <c r="C957" s="31"/>
      <c r="D957" s="31"/>
      <c r="E957" s="31"/>
      <c r="F957" s="31"/>
      <c r="G957" s="31"/>
      <c r="H957" s="31"/>
      <c r="I957" s="31"/>
      <c r="J957" s="31"/>
      <c r="K957" s="31"/>
      <c r="L957" s="31"/>
      <c r="M957" s="31"/>
      <c r="N957" s="31"/>
      <c r="O957" s="32">
        <v>50519</v>
      </c>
      <c r="P957" s="32">
        <v>50519</v>
      </c>
      <c r="Q957" s="32">
        <v>50519</v>
      </c>
      <c r="R957" s="32">
        <v>50519</v>
      </c>
      <c r="S957" s="32">
        <v>50519</v>
      </c>
    </row>
    <row r="958" spans="1:19">
      <c r="A958" s="35"/>
      <c r="B958" s="5">
        <v>2017</v>
      </c>
      <c r="C958" s="104"/>
      <c r="D958" s="31"/>
      <c r="E958" s="31"/>
      <c r="F958" s="31"/>
      <c r="G958" s="31"/>
      <c r="H958" s="31"/>
      <c r="I958" s="31"/>
      <c r="J958" s="31"/>
      <c r="K958" s="31"/>
      <c r="L958" s="31"/>
      <c r="M958" s="31"/>
      <c r="N958" s="32">
        <v>0</v>
      </c>
      <c r="O958" s="32">
        <v>0</v>
      </c>
      <c r="P958" s="32">
        <v>0</v>
      </c>
      <c r="Q958" s="32">
        <v>0</v>
      </c>
      <c r="R958" s="32">
        <v>0</v>
      </c>
      <c r="S958" s="32">
        <v>0</v>
      </c>
    </row>
    <row r="959" spans="1:19">
      <c r="B959" s="5">
        <v>2016</v>
      </c>
      <c r="C959" s="104"/>
      <c r="D959" s="31"/>
      <c r="E959" s="31"/>
      <c r="F959" s="31"/>
      <c r="G959" s="31"/>
      <c r="H959" s="31"/>
      <c r="I959" s="31"/>
      <c r="J959" s="31"/>
      <c r="K959" s="31"/>
      <c r="L959" s="31"/>
      <c r="M959" s="32">
        <v>25909</v>
      </c>
      <c r="N959" s="32">
        <v>25909</v>
      </c>
      <c r="O959" s="32">
        <v>25909</v>
      </c>
      <c r="P959" s="32">
        <v>25909</v>
      </c>
      <c r="Q959" s="32">
        <v>25909</v>
      </c>
      <c r="R959" s="32">
        <v>25909</v>
      </c>
      <c r="S959" s="32">
        <v>25909</v>
      </c>
    </row>
    <row r="960" spans="1:19">
      <c r="B960" s="5">
        <v>2015</v>
      </c>
      <c r="C960" s="104"/>
      <c r="D960" s="31"/>
      <c r="E960" s="31"/>
      <c r="F960" s="31"/>
      <c r="G960" s="31"/>
      <c r="H960" s="31"/>
      <c r="I960" s="31"/>
      <c r="J960" s="31"/>
      <c r="K960" s="31"/>
      <c r="L960" s="32">
        <v>14580</v>
      </c>
      <c r="M960" s="32">
        <v>14580</v>
      </c>
      <c r="N960" s="32">
        <v>14580</v>
      </c>
      <c r="O960" s="32">
        <v>14580</v>
      </c>
      <c r="P960" s="32">
        <v>14580</v>
      </c>
      <c r="Q960" s="32">
        <v>14580</v>
      </c>
      <c r="R960" s="32">
        <v>14580</v>
      </c>
      <c r="S960" s="32">
        <v>14580</v>
      </c>
    </row>
    <row r="961" spans="2:19">
      <c r="B961" s="5">
        <v>2014</v>
      </c>
      <c r="C961" s="104"/>
      <c r="D961" s="31"/>
      <c r="E961" s="31"/>
      <c r="F961" s="31"/>
      <c r="G961" s="31"/>
      <c r="H961" s="31"/>
      <c r="I961" s="31"/>
      <c r="J961" s="31"/>
      <c r="K961" s="32">
        <v>0</v>
      </c>
      <c r="L961" s="32">
        <v>0</v>
      </c>
      <c r="M961" s="32">
        <v>0</v>
      </c>
      <c r="N961" s="32">
        <v>0</v>
      </c>
      <c r="O961" s="32">
        <v>0</v>
      </c>
      <c r="P961" s="32">
        <v>0</v>
      </c>
      <c r="Q961" s="32">
        <v>0</v>
      </c>
      <c r="R961" s="32">
        <v>0</v>
      </c>
      <c r="S961" s="32">
        <v>0</v>
      </c>
    </row>
    <row r="962" spans="2:19">
      <c r="B962" s="5">
        <v>2013</v>
      </c>
      <c r="C962" s="104"/>
      <c r="D962" s="31"/>
      <c r="E962" s="31"/>
      <c r="F962" s="31"/>
      <c r="G962" s="31"/>
      <c r="H962" s="31"/>
      <c r="I962" s="31"/>
      <c r="J962" s="32">
        <v>0</v>
      </c>
      <c r="K962" s="32">
        <v>0</v>
      </c>
      <c r="L962" s="32">
        <v>0</v>
      </c>
      <c r="M962" s="32">
        <v>0</v>
      </c>
      <c r="N962" s="32">
        <v>0</v>
      </c>
      <c r="O962" s="32">
        <v>0</v>
      </c>
      <c r="P962" s="32">
        <v>0</v>
      </c>
      <c r="Q962" s="32">
        <v>0</v>
      </c>
      <c r="R962" s="32">
        <v>0</v>
      </c>
      <c r="S962" s="32">
        <v>0</v>
      </c>
    </row>
    <row r="963" spans="2:19">
      <c r="B963" s="5">
        <v>2012</v>
      </c>
      <c r="C963" s="104"/>
      <c r="D963" s="31"/>
      <c r="E963" s="31"/>
      <c r="F963" s="31"/>
      <c r="G963" s="31"/>
      <c r="H963" s="31"/>
      <c r="I963" s="32">
        <v>42095</v>
      </c>
      <c r="J963" s="32">
        <v>42095</v>
      </c>
      <c r="K963" s="32">
        <v>42095</v>
      </c>
      <c r="L963" s="32">
        <v>42095</v>
      </c>
      <c r="M963" s="32">
        <v>42095</v>
      </c>
      <c r="N963" s="32">
        <v>42095</v>
      </c>
      <c r="O963" s="32">
        <v>42095</v>
      </c>
      <c r="P963" s="32">
        <v>42095</v>
      </c>
      <c r="Q963" s="32">
        <v>42095</v>
      </c>
      <c r="R963" s="32">
        <v>42095</v>
      </c>
      <c r="S963" s="32">
        <v>42095</v>
      </c>
    </row>
    <row r="964" spans="2:19">
      <c r="B964" s="5">
        <v>2011</v>
      </c>
      <c r="C964" s="104"/>
      <c r="D964" s="31"/>
      <c r="E964" s="31"/>
      <c r="F964" s="31"/>
      <c r="G964" s="31"/>
      <c r="H964" s="32">
        <v>15913</v>
      </c>
      <c r="I964" s="32">
        <v>15913</v>
      </c>
      <c r="J964" s="32">
        <v>15913</v>
      </c>
      <c r="K964" s="32">
        <v>15913</v>
      </c>
      <c r="L964" s="32">
        <v>15913</v>
      </c>
      <c r="M964" s="32">
        <v>15913</v>
      </c>
      <c r="N964" s="32">
        <v>15913</v>
      </c>
      <c r="O964" s="32">
        <v>15913</v>
      </c>
      <c r="P964" s="32">
        <v>15913</v>
      </c>
      <c r="Q964" s="32">
        <v>15913</v>
      </c>
      <c r="R964" s="32">
        <v>15913</v>
      </c>
      <c r="S964" s="32">
        <v>15913</v>
      </c>
    </row>
    <row r="965" spans="2:19">
      <c r="B965" s="5">
        <v>2010</v>
      </c>
      <c r="C965" s="104"/>
      <c r="D965" s="31"/>
      <c r="E965" s="31"/>
      <c r="F965" s="31"/>
      <c r="G965" s="32">
        <v>45408</v>
      </c>
      <c r="H965" s="32">
        <v>45408</v>
      </c>
      <c r="I965" s="32">
        <v>45408</v>
      </c>
      <c r="J965" s="32">
        <v>45408</v>
      </c>
      <c r="K965" s="32">
        <v>45408</v>
      </c>
      <c r="L965" s="32">
        <v>45408</v>
      </c>
      <c r="M965" s="32">
        <v>45408</v>
      </c>
      <c r="N965" s="32">
        <v>45408</v>
      </c>
      <c r="O965" s="32">
        <v>45408</v>
      </c>
      <c r="P965" s="32">
        <v>45408</v>
      </c>
      <c r="Q965" s="32">
        <v>45408</v>
      </c>
      <c r="R965" s="32">
        <v>45408</v>
      </c>
      <c r="S965" s="32">
        <v>45408</v>
      </c>
    </row>
    <row r="966" spans="2:19">
      <c r="B966" s="5">
        <v>2009</v>
      </c>
      <c r="C966" s="104"/>
      <c r="D966" s="31"/>
      <c r="E966" s="31"/>
      <c r="F966" s="32">
        <v>0</v>
      </c>
      <c r="G966" s="32">
        <v>0</v>
      </c>
      <c r="H966" s="32">
        <v>0</v>
      </c>
      <c r="I966" s="32">
        <v>0</v>
      </c>
      <c r="J966" s="32">
        <v>0</v>
      </c>
      <c r="K966" s="32">
        <v>0</v>
      </c>
      <c r="L966" s="32">
        <v>0</v>
      </c>
      <c r="M966" s="32">
        <v>0</v>
      </c>
      <c r="N966" s="32">
        <v>0</v>
      </c>
      <c r="O966" s="32">
        <v>0</v>
      </c>
      <c r="P966" s="32">
        <v>0</v>
      </c>
      <c r="Q966" s="32">
        <v>0</v>
      </c>
      <c r="R966" s="32">
        <v>0</v>
      </c>
      <c r="S966" s="32">
        <v>0</v>
      </c>
    </row>
    <row r="967" spans="2:19">
      <c r="B967" s="5">
        <v>2008</v>
      </c>
      <c r="C967" s="104"/>
      <c r="D967" s="31"/>
      <c r="E967" s="32">
        <v>15769</v>
      </c>
      <c r="F967" s="32">
        <v>15769</v>
      </c>
      <c r="G967" s="32">
        <v>15769</v>
      </c>
      <c r="H967" s="32">
        <v>15769</v>
      </c>
      <c r="I967" s="32">
        <v>15769</v>
      </c>
      <c r="J967" s="32">
        <v>15769</v>
      </c>
      <c r="K967" s="32">
        <v>15769</v>
      </c>
      <c r="L967" s="32">
        <v>15769</v>
      </c>
      <c r="M967" s="32">
        <v>15769</v>
      </c>
      <c r="N967" s="32">
        <v>15769</v>
      </c>
      <c r="O967" s="32">
        <v>15769</v>
      </c>
      <c r="P967" s="32">
        <v>15769</v>
      </c>
      <c r="Q967" s="32">
        <v>15769</v>
      </c>
      <c r="R967" s="32">
        <v>15769</v>
      </c>
      <c r="S967" s="32">
        <v>15769</v>
      </c>
    </row>
    <row r="968" spans="2:19">
      <c r="B968" s="5">
        <v>2007</v>
      </c>
      <c r="C968" s="104"/>
      <c r="D968" s="32">
        <v>43058</v>
      </c>
      <c r="E968" s="32">
        <v>43058</v>
      </c>
      <c r="F968" s="32">
        <v>43058</v>
      </c>
      <c r="G968" s="32">
        <v>43058</v>
      </c>
      <c r="H968" s="32">
        <v>43058</v>
      </c>
      <c r="I968" s="32">
        <v>43058</v>
      </c>
      <c r="J968" s="32">
        <v>43058</v>
      </c>
      <c r="K968" s="32">
        <v>43058</v>
      </c>
      <c r="L968" s="32">
        <v>43058</v>
      </c>
      <c r="M968" s="32">
        <v>43058</v>
      </c>
      <c r="N968" s="32">
        <v>43058</v>
      </c>
      <c r="O968" s="32">
        <v>43058</v>
      </c>
      <c r="P968" s="32">
        <v>43058</v>
      </c>
      <c r="Q968" s="32">
        <v>43058</v>
      </c>
      <c r="R968" s="32">
        <v>43058</v>
      </c>
      <c r="S968" s="32">
        <v>43058</v>
      </c>
    </row>
    <row r="969" spans="2:19">
      <c r="B969" s="5">
        <v>2006</v>
      </c>
      <c r="C969" s="32">
        <v>24212</v>
      </c>
      <c r="D969" s="32">
        <v>24212</v>
      </c>
      <c r="E969" s="32">
        <v>24212</v>
      </c>
      <c r="F969" s="32">
        <v>24212</v>
      </c>
      <c r="G969" s="32">
        <v>24212</v>
      </c>
      <c r="H969" s="32">
        <v>24212</v>
      </c>
      <c r="I969" s="32">
        <v>24212</v>
      </c>
      <c r="J969" s="32">
        <v>24212</v>
      </c>
      <c r="K969" s="32">
        <v>24212</v>
      </c>
      <c r="L969" s="32">
        <v>24212</v>
      </c>
      <c r="M969" s="32">
        <v>24212</v>
      </c>
      <c r="N969" s="32">
        <v>24212</v>
      </c>
      <c r="O969" s="32">
        <v>24212</v>
      </c>
      <c r="P969" s="32">
        <v>24212</v>
      </c>
      <c r="Q969" s="32">
        <v>24212</v>
      </c>
      <c r="R969" s="32">
        <v>24212</v>
      </c>
      <c r="S969" s="32">
        <v>24212</v>
      </c>
    </row>
    <row r="970" spans="2:19">
      <c r="B970" s="5">
        <v>2005</v>
      </c>
      <c r="C970" s="32">
        <v>58407</v>
      </c>
      <c r="D970" s="32">
        <v>58407</v>
      </c>
      <c r="E970" s="32">
        <v>58407</v>
      </c>
      <c r="F970" s="32">
        <v>58407</v>
      </c>
      <c r="G970" s="32">
        <v>58407</v>
      </c>
      <c r="H970" s="32">
        <v>58407</v>
      </c>
      <c r="I970" s="32">
        <v>58407</v>
      </c>
      <c r="J970" s="32">
        <v>58407</v>
      </c>
      <c r="K970" s="32">
        <v>58407</v>
      </c>
      <c r="L970" s="32">
        <v>58407</v>
      </c>
      <c r="M970" s="32">
        <v>58407</v>
      </c>
      <c r="N970" s="32">
        <v>58407</v>
      </c>
      <c r="O970" s="32">
        <v>58407</v>
      </c>
      <c r="P970" s="32">
        <v>58407</v>
      </c>
      <c r="Q970" s="32">
        <v>58407</v>
      </c>
      <c r="R970" s="32">
        <v>58407</v>
      </c>
      <c r="S970" s="32">
        <v>58407</v>
      </c>
    </row>
    <row r="971" spans="2:19">
      <c r="B971" s="5">
        <v>2004</v>
      </c>
      <c r="C971" s="32">
        <v>14428</v>
      </c>
      <c r="D971" s="32">
        <v>14428</v>
      </c>
      <c r="E971" s="32">
        <v>14428</v>
      </c>
      <c r="F971" s="32">
        <v>14428</v>
      </c>
      <c r="G971" s="32">
        <v>14428</v>
      </c>
      <c r="H971" s="32">
        <v>14428</v>
      </c>
      <c r="I971" s="32">
        <v>14428</v>
      </c>
      <c r="J971" s="32">
        <v>14428</v>
      </c>
      <c r="K971" s="32">
        <v>14428</v>
      </c>
      <c r="L971" s="32">
        <v>14428</v>
      </c>
      <c r="M971" s="32">
        <v>14428</v>
      </c>
      <c r="N971" s="32">
        <v>14428</v>
      </c>
      <c r="O971" s="32">
        <v>14428</v>
      </c>
      <c r="P971" s="32">
        <v>14428</v>
      </c>
      <c r="Q971" s="32">
        <v>14428</v>
      </c>
      <c r="R971" s="32">
        <v>14428</v>
      </c>
      <c r="S971" s="32">
        <v>14428</v>
      </c>
    </row>
    <row r="972" spans="2:19">
      <c r="B972" s="5">
        <v>2003</v>
      </c>
      <c r="C972" s="32">
        <v>19509</v>
      </c>
      <c r="D972" s="32">
        <v>19509</v>
      </c>
      <c r="E972" s="32">
        <v>19509</v>
      </c>
      <c r="F972" s="32">
        <v>19509</v>
      </c>
      <c r="G972" s="32">
        <v>19509</v>
      </c>
      <c r="H972" s="32">
        <v>19509</v>
      </c>
      <c r="I972" s="32">
        <v>19509</v>
      </c>
      <c r="J972" s="32">
        <v>19509</v>
      </c>
      <c r="K972" s="32">
        <v>19509</v>
      </c>
      <c r="L972" s="32">
        <v>19509</v>
      </c>
      <c r="M972" s="32">
        <v>19509</v>
      </c>
      <c r="N972" s="32">
        <v>19509</v>
      </c>
      <c r="O972" s="32">
        <v>19509</v>
      </c>
      <c r="P972" s="32">
        <v>19509</v>
      </c>
      <c r="Q972" s="32">
        <v>19509</v>
      </c>
      <c r="R972" s="32">
        <v>19509</v>
      </c>
      <c r="S972" s="32">
        <v>19509</v>
      </c>
    </row>
    <row r="973" spans="2:19">
      <c r="B973" s="5">
        <v>2002</v>
      </c>
      <c r="C973" s="32">
        <v>19032</v>
      </c>
      <c r="D973" s="32">
        <v>19032</v>
      </c>
      <c r="E973" s="32">
        <v>19032</v>
      </c>
      <c r="F973" s="32">
        <v>19032</v>
      </c>
      <c r="G973" s="32">
        <v>19032</v>
      </c>
      <c r="H973" s="32">
        <v>19032</v>
      </c>
      <c r="I973" s="32">
        <v>19032</v>
      </c>
      <c r="J973" s="32">
        <v>19032</v>
      </c>
      <c r="K973" s="32">
        <v>19032</v>
      </c>
      <c r="L973" s="32">
        <v>19032</v>
      </c>
      <c r="M973" s="32">
        <v>19032</v>
      </c>
      <c r="N973" s="32">
        <v>19032</v>
      </c>
      <c r="O973" s="32">
        <v>19032</v>
      </c>
      <c r="P973" s="32">
        <v>19032</v>
      </c>
      <c r="Q973" s="32">
        <v>19032</v>
      </c>
      <c r="R973" s="32">
        <v>19032</v>
      </c>
      <c r="S973" s="32">
        <v>19032</v>
      </c>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106"/>
      <c r="D992" s="32"/>
      <c r="E992" s="32"/>
      <c r="F992" s="32"/>
      <c r="G992" s="32"/>
      <c r="H992" s="32"/>
      <c r="I992" s="32"/>
      <c r="J992" s="32"/>
      <c r="K992" s="32"/>
      <c r="L992" s="32"/>
      <c r="M992" s="32"/>
      <c r="N992" s="32"/>
      <c r="O992" s="32"/>
      <c r="P992" s="32"/>
      <c r="Q992" s="32"/>
      <c r="R992" s="32"/>
      <c r="S992" s="32"/>
    </row>
    <row r="993" spans="2:19">
      <c r="B993" s="5">
        <v>1982</v>
      </c>
      <c r="C993" s="106"/>
      <c r="D993" s="32"/>
      <c r="E993" s="32"/>
      <c r="F993" s="32"/>
      <c r="G993" s="32"/>
      <c r="H993" s="32"/>
      <c r="I993" s="32"/>
      <c r="J993" s="32"/>
      <c r="K993" s="32"/>
      <c r="L993" s="32"/>
      <c r="M993" s="32"/>
      <c r="N993" s="32"/>
      <c r="O993" s="32"/>
      <c r="P993" s="32"/>
      <c r="Q993" s="32"/>
      <c r="R993" s="32"/>
      <c r="S993" s="32"/>
    </row>
    <row r="994" spans="2:19">
      <c r="B994" s="5">
        <v>1981</v>
      </c>
      <c r="C994" s="106"/>
      <c r="D994" s="32"/>
      <c r="E994" s="32"/>
      <c r="F994" s="32"/>
      <c r="G994" s="32"/>
      <c r="H994" s="32"/>
      <c r="I994" s="32"/>
      <c r="J994" s="32"/>
      <c r="K994" s="32"/>
      <c r="L994" s="32"/>
      <c r="M994" s="32"/>
      <c r="N994" s="32"/>
      <c r="O994" s="32"/>
      <c r="P994" s="32"/>
      <c r="Q994" s="32"/>
      <c r="R994" s="32"/>
      <c r="S994" s="32"/>
    </row>
    <row r="995" spans="2:19">
      <c r="B995" s="5">
        <v>1980</v>
      </c>
      <c r="C995" s="106"/>
      <c r="D995" s="32"/>
      <c r="E995" s="32"/>
      <c r="F995" s="32"/>
      <c r="G995" s="32"/>
      <c r="H995" s="32"/>
      <c r="I995" s="32"/>
      <c r="J995" s="32"/>
      <c r="K995" s="32"/>
      <c r="L995" s="32"/>
      <c r="M995" s="32"/>
      <c r="N995" s="32"/>
      <c r="O995" s="32"/>
      <c r="P995" s="32"/>
      <c r="Q995" s="32"/>
      <c r="R995" s="32"/>
      <c r="S995" s="32"/>
    </row>
    <row r="996" spans="2:19">
      <c r="B996" s="5">
        <v>1979</v>
      </c>
      <c r="C996" s="106"/>
      <c r="D996" s="32"/>
      <c r="E996" s="32"/>
      <c r="F996" s="32"/>
      <c r="G996" s="32"/>
      <c r="H996" s="32"/>
      <c r="I996" s="32"/>
      <c r="J996" s="32"/>
      <c r="K996" s="32"/>
      <c r="L996" s="32"/>
      <c r="M996" s="32"/>
      <c r="N996" s="32"/>
      <c r="O996" s="32"/>
      <c r="P996" s="32"/>
      <c r="Q996" s="32"/>
      <c r="R996" s="32"/>
      <c r="S996" s="32"/>
    </row>
    <row r="997" spans="2:19">
      <c r="B997" s="5">
        <v>1978</v>
      </c>
      <c r="C997" s="106"/>
      <c r="D997" s="32"/>
      <c r="E997" s="32"/>
      <c r="F997" s="32"/>
      <c r="G997" s="32"/>
      <c r="H997" s="32"/>
      <c r="I997" s="32"/>
      <c r="J997" s="32"/>
      <c r="K997" s="32"/>
      <c r="L997" s="32"/>
      <c r="M997" s="32"/>
      <c r="N997" s="32"/>
      <c r="O997" s="32"/>
      <c r="P997" s="32"/>
      <c r="Q997" s="32"/>
      <c r="R997" s="32"/>
      <c r="S997" s="32"/>
    </row>
    <row r="998" spans="2:19">
      <c r="B998" s="5">
        <v>1977</v>
      </c>
      <c r="C998" s="106"/>
      <c r="D998" s="32"/>
      <c r="E998" s="32"/>
      <c r="F998" s="32"/>
      <c r="G998" s="32"/>
      <c r="H998" s="32"/>
      <c r="I998" s="32"/>
      <c r="J998" s="32"/>
      <c r="K998" s="32"/>
      <c r="L998" s="32"/>
      <c r="M998" s="32"/>
      <c r="N998" s="32"/>
      <c r="O998" s="32"/>
      <c r="P998" s="32"/>
      <c r="Q998" s="32"/>
      <c r="R998" s="32"/>
      <c r="S998" s="32"/>
    </row>
    <row r="999" spans="2:19">
      <c r="B999" s="5">
        <v>1976</v>
      </c>
      <c r="C999" s="106"/>
      <c r="D999" s="32"/>
      <c r="E999" s="32"/>
      <c r="F999" s="32"/>
      <c r="G999" s="32"/>
      <c r="H999" s="32"/>
      <c r="I999" s="32"/>
      <c r="J999" s="32"/>
      <c r="K999" s="32"/>
      <c r="L999" s="32"/>
      <c r="M999" s="32"/>
      <c r="N999" s="32"/>
      <c r="O999" s="32"/>
      <c r="P999" s="32"/>
      <c r="Q999" s="32"/>
      <c r="R999" s="32"/>
      <c r="S999" s="32"/>
    </row>
    <row r="1000" spans="2:19">
      <c r="B1000" s="5">
        <v>1975</v>
      </c>
      <c r="C1000" s="106"/>
      <c r="D1000" s="32"/>
      <c r="E1000" s="32"/>
      <c r="F1000" s="32"/>
      <c r="G1000" s="32"/>
      <c r="H1000" s="32"/>
      <c r="I1000" s="32"/>
      <c r="J1000" s="32"/>
      <c r="K1000" s="32"/>
      <c r="L1000" s="32"/>
      <c r="M1000" s="32"/>
      <c r="N1000" s="32"/>
      <c r="O1000" s="32"/>
      <c r="P1000" s="32"/>
      <c r="Q1000" s="32"/>
      <c r="R1000" s="32"/>
      <c r="S1000" s="32"/>
    </row>
    <row r="1001" spans="2:19">
      <c r="B1001" s="5">
        <v>1974</v>
      </c>
      <c r="C1001" s="106"/>
      <c r="D1001" s="32"/>
      <c r="E1001" s="32"/>
      <c r="F1001" s="32"/>
      <c r="G1001" s="32"/>
      <c r="H1001" s="32"/>
      <c r="I1001" s="32"/>
      <c r="J1001" s="32"/>
      <c r="K1001" s="32"/>
      <c r="L1001" s="32"/>
      <c r="M1001" s="32"/>
      <c r="N1001" s="32"/>
      <c r="O1001" s="32"/>
      <c r="P1001" s="32"/>
      <c r="Q1001" s="32"/>
      <c r="R1001" s="32"/>
      <c r="S1001" s="32"/>
    </row>
    <row r="1002" spans="2:19">
      <c r="B1002" s="5">
        <v>1973</v>
      </c>
      <c r="C1002" s="106"/>
      <c r="D1002" s="32"/>
      <c r="E1002" s="32"/>
      <c r="F1002" s="32"/>
      <c r="G1002" s="32"/>
      <c r="H1002" s="32"/>
      <c r="I1002" s="32"/>
      <c r="J1002" s="32"/>
      <c r="K1002" s="32"/>
      <c r="L1002" s="32"/>
      <c r="M1002" s="32"/>
      <c r="N1002" s="32"/>
      <c r="O1002" s="32"/>
      <c r="P1002" s="32"/>
      <c r="Q1002" s="32"/>
      <c r="R1002" s="32"/>
      <c r="S1002" s="32"/>
    </row>
    <row r="1003" spans="2:19">
      <c r="B1003" s="5">
        <v>1972</v>
      </c>
      <c r="C1003" s="106"/>
      <c r="D1003" s="32"/>
      <c r="E1003" s="32"/>
      <c r="F1003" s="32"/>
      <c r="G1003" s="32"/>
      <c r="H1003" s="32"/>
      <c r="I1003" s="32"/>
      <c r="J1003" s="32"/>
      <c r="K1003" s="32"/>
      <c r="L1003" s="32"/>
      <c r="M1003" s="32"/>
      <c r="N1003" s="32"/>
      <c r="O1003" s="32"/>
      <c r="P1003" s="32"/>
      <c r="Q1003" s="32"/>
      <c r="R1003" s="32"/>
      <c r="S1003" s="32"/>
    </row>
    <row r="1004" spans="2:19">
      <c r="B1004" s="5">
        <v>1971</v>
      </c>
      <c r="C1004" s="106"/>
      <c r="D1004" s="32"/>
      <c r="E1004" s="32"/>
      <c r="F1004" s="32"/>
      <c r="G1004" s="32"/>
      <c r="H1004" s="32"/>
      <c r="I1004" s="32"/>
      <c r="J1004" s="32"/>
      <c r="K1004" s="32"/>
      <c r="L1004" s="32"/>
      <c r="M1004" s="32"/>
      <c r="N1004" s="32"/>
      <c r="O1004" s="32"/>
      <c r="P1004" s="32"/>
      <c r="Q1004" s="32"/>
      <c r="R1004" s="32"/>
      <c r="S1004" s="32"/>
    </row>
    <row r="1005" spans="2:19">
      <c r="B1005" s="5">
        <v>1970</v>
      </c>
      <c r="C1005" s="106"/>
      <c r="D1005" s="32"/>
      <c r="E1005" s="32"/>
      <c r="F1005" s="32"/>
      <c r="G1005" s="32"/>
      <c r="H1005" s="32"/>
      <c r="I1005" s="32"/>
      <c r="J1005" s="32"/>
      <c r="K1005" s="32"/>
      <c r="L1005" s="32"/>
      <c r="M1005" s="32"/>
      <c r="N1005" s="32"/>
      <c r="O1005" s="32"/>
      <c r="P1005" s="32"/>
      <c r="Q1005" s="32"/>
      <c r="R1005" s="32"/>
      <c r="S1005" s="32"/>
    </row>
    <row r="1006" spans="2:19">
      <c r="B1006" s="5">
        <v>1969</v>
      </c>
      <c r="C1006" s="106"/>
      <c r="D1006" s="32"/>
      <c r="E1006" s="32"/>
      <c r="F1006" s="32"/>
      <c r="G1006" s="32"/>
      <c r="H1006" s="32"/>
      <c r="I1006" s="32"/>
      <c r="J1006" s="32"/>
      <c r="K1006" s="32"/>
      <c r="L1006" s="32"/>
      <c r="M1006" s="32"/>
      <c r="N1006" s="32"/>
      <c r="O1006" s="32"/>
      <c r="P1006" s="32"/>
      <c r="Q1006" s="32"/>
      <c r="R1006" s="32"/>
      <c r="S1006" s="32"/>
    </row>
    <row r="1007" spans="2:19">
      <c r="B1007" s="5">
        <v>1968</v>
      </c>
      <c r="C1007" s="106"/>
      <c r="D1007" s="32"/>
      <c r="E1007" s="32"/>
      <c r="F1007" s="32"/>
      <c r="G1007" s="32"/>
      <c r="H1007" s="32"/>
      <c r="I1007" s="32"/>
      <c r="J1007" s="32"/>
      <c r="K1007" s="32"/>
      <c r="L1007" s="32"/>
      <c r="M1007" s="32"/>
      <c r="N1007" s="32"/>
      <c r="O1007" s="32"/>
      <c r="P1007" s="32"/>
      <c r="Q1007" s="32"/>
      <c r="R1007" s="32"/>
      <c r="S1007" s="32"/>
    </row>
    <row r="1008" spans="2:19">
      <c r="B1008" s="5">
        <v>1967</v>
      </c>
      <c r="C1008" s="106"/>
      <c r="D1008" s="32"/>
      <c r="E1008" s="32"/>
      <c r="F1008" s="32"/>
      <c r="G1008" s="32"/>
      <c r="H1008" s="32"/>
      <c r="I1008" s="32"/>
      <c r="J1008" s="32"/>
      <c r="K1008" s="32"/>
      <c r="L1008" s="32"/>
      <c r="M1008" s="32"/>
      <c r="N1008" s="32"/>
      <c r="O1008" s="32"/>
      <c r="P1008" s="32"/>
      <c r="Q1008" s="32"/>
      <c r="R1008" s="32"/>
      <c r="S1008" s="32"/>
    </row>
    <row r="1009" spans="2:19">
      <c r="B1009" s="5">
        <v>1966</v>
      </c>
      <c r="C1009" s="106"/>
      <c r="D1009" s="32"/>
      <c r="E1009" s="32"/>
      <c r="F1009" s="32"/>
      <c r="G1009" s="32"/>
      <c r="H1009" s="32"/>
      <c r="I1009" s="32"/>
      <c r="J1009" s="32"/>
      <c r="K1009" s="32"/>
      <c r="L1009" s="32"/>
      <c r="M1009" s="32"/>
      <c r="N1009" s="32"/>
      <c r="O1009" s="32"/>
      <c r="P1009" s="32"/>
      <c r="Q1009" s="32"/>
      <c r="R1009" s="32"/>
      <c r="S1009" s="32"/>
    </row>
    <row r="1010" spans="2:19">
      <c r="B1010" s="5">
        <v>1965</v>
      </c>
      <c r="C1010" s="106"/>
      <c r="D1010" s="32"/>
      <c r="E1010" s="32"/>
      <c r="F1010" s="32"/>
      <c r="G1010" s="32"/>
      <c r="H1010" s="32"/>
      <c r="I1010" s="32"/>
      <c r="J1010" s="32"/>
      <c r="K1010" s="32"/>
      <c r="L1010" s="32"/>
      <c r="M1010" s="32"/>
      <c r="N1010" s="32"/>
      <c r="O1010" s="32"/>
      <c r="P1010" s="32"/>
      <c r="Q1010" s="32"/>
      <c r="R1010" s="32"/>
      <c r="S1010" s="32"/>
    </row>
    <row r="1011" spans="2:19">
      <c r="B1011" s="5">
        <v>1964</v>
      </c>
      <c r="C1011" s="106"/>
      <c r="D1011" s="32"/>
      <c r="E1011" s="32"/>
      <c r="F1011" s="32"/>
      <c r="G1011" s="32"/>
      <c r="H1011" s="32"/>
      <c r="I1011" s="32"/>
      <c r="J1011" s="32"/>
      <c r="K1011" s="32"/>
      <c r="L1011" s="32"/>
      <c r="M1011" s="32"/>
      <c r="N1011" s="32"/>
      <c r="O1011" s="32"/>
      <c r="P1011" s="32"/>
      <c r="Q1011" s="32"/>
      <c r="R1011" s="32"/>
      <c r="S1011" s="32"/>
    </row>
    <row r="1012" spans="2:19">
      <c r="B1012" s="5">
        <v>1963</v>
      </c>
      <c r="C1012" s="106"/>
      <c r="D1012" s="32"/>
      <c r="E1012" s="32"/>
      <c r="F1012" s="32"/>
      <c r="G1012" s="32"/>
      <c r="H1012" s="32"/>
      <c r="I1012" s="32"/>
      <c r="J1012" s="32"/>
      <c r="K1012" s="32"/>
      <c r="L1012" s="32"/>
      <c r="M1012" s="32"/>
      <c r="N1012" s="32"/>
      <c r="O1012" s="32"/>
      <c r="P1012" s="32"/>
      <c r="Q1012" s="32"/>
      <c r="R1012" s="32"/>
      <c r="S1012" s="32"/>
    </row>
    <row r="1013" spans="2:19">
      <c r="B1013" s="5">
        <v>1962</v>
      </c>
      <c r="C1013" s="106"/>
      <c r="D1013" s="32"/>
      <c r="E1013" s="32"/>
      <c r="F1013" s="32"/>
      <c r="G1013" s="32"/>
      <c r="H1013" s="32"/>
      <c r="I1013" s="32"/>
      <c r="J1013" s="32"/>
      <c r="K1013" s="32"/>
      <c r="L1013" s="32"/>
      <c r="M1013" s="32"/>
      <c r="N1013" s="32"/>
      <c r="O1013" s="32"/>
      <c r="P1013" s="32"/>
      <c r="Q1013" s="32"/>
      <c r="R1013" s="32"/>
      <c r="S1013" s="32"/>
    </row>
    <row r="1014" spans="2:19">
      <c r="B1014" s="5">
        <v>1961</v>
      </c>
      <c r="C1014" s="106"/>
      <c r="D1014" s="32"/>
      <c r="E1014" s="32"/>
      <c r="F1014" s="32"/>
      <c r="G1014" s="32"/>
      <c r="H1014" s="32"/>
      <c r="I1014" s="32"/>
      <c r="J1014" s="32"/>
      <c r="K1014" s="32"/>
      <c r="L1014" s="32"/>
      <c r="M1014" s="32"/>
      <c r="N1014" s="32"/>
      <c r="O1014" s="32"/>
      <c r="P1014" s="32"/>
      <c r="Q1014" s="32"/>
      <c r="R1014" s="32"/>
      <c r="S1014" s="32"/>
    </row>
    <row r="1015" spans="2:19">
      <c r="B1015" s="5">
        <v>1960</v>
      </c>
      <c r="C1015" s="106"/>
      <c r="D1015" s="32"/>
      <c r="E1015" s="32"/>
      <c r="F1015" s="32"/>
      <c r="G1015" s="32"/>
      <c r="H1015" s="32"/>
      <c r="I1015" s="32"/>
      <c r="J1015" s="32"/>
      <c r="K1015" s="32"/>
      <c r="L1015" s="32"/>
      <c r="M1015" s="32"/>
      <c r="N1015" s="32"/>
      <c r="O1015" s="32"/>
      <c r="P1015" s="32"/>
      <c r="Q1015" s="32"/>
      <c r="R1015" s="32"/>
      <c r="S1015" s="32"/>
    </row>
    <row r="1016" spans="2:19">
      <c r="B1016" s="5">
        <v>1959</v>
      </c>
      <c r="C1016" s="106"/>
      <c r="D1016" s="32"/>
      <c r="E1016" s="32"/>
      <c r="F1016" s="32"/>
      <c r="G1016" s="32"/>
      <c r="H1016" s="32"/>
      <c r="I1016" s="32"/>
      <c r="J1016" s="32"/>
      <c r="K1016" s="32"/>
      <c r="L1016" s="32"/>
      <c r="M1016" s="32"/>
      <c r="N1016" s="32"/>
      <c r="O1016" s="32"/>
      <c r="P1016" s="32"/>
      <c r="Q1016" s="32"/>
      <c r="R1016" s="32"/>
      <c r="S1016" s="32"/>
    </row>
    <row r="1017" spans="2:19">
      <c r="B1017" s="5">
        <v>1958</v>
      </c>
      <c r="C1017" s="106"/>
      <c r="D1017" s="32"/>
      <c r="E1017" s="32"/>
      <c r="F1017" s="32"/>
      <c r="G1017" s="32"/>
      <c r="H1017" s="32"/>
      <c r="I1017" s="32"/>
      <c r="J1017" s="32"/>
      <c r="K1017" s="32"/>
      <c r="L1017" s="32"/>
      <c r="M1017" s="32"/>
      <c r="N1017" s="32"/>
      <c r="O1017" s="32"/>
      <c r="P1017" s="32"/>
      <c r="Q1017" s="32"/>
      <c r="R1017" s="32"/>
      <c r="S1017" s="32"/>
    </row>
    <row r="1018" spans="2:19">
      <c r="B1018" s="5">
        <v>1957</v>
      </c>
      <c r="C1018" s="106"/>
      <c r="D1018" s="32"/>
      <c r="E1018" s="32"/>
      <c r="F1018" s="32"/>
      <c r="G1018" s="32"/>
      <c r="H1018" s="32"/>
      <c r="I1018" s="32"/>
      <c r="J1018" s="32"/>
      <c r="K1018" s="32"/>
      <c r="L1018" s="32"/>
      <c r="M1018" s="32"/>
      <c r="N1018" s="32"/>
      <c r="O1018" s="32"/>
      <c r="P1018" s="32"/>
      <c r="Q1018" s="32"/>
      <c r="R1018" s="32"/>
      <c r="S1018" s="32"/>
    </row>
    <row r="1019" spans="2:19">
      <c r="B1019" s="5">
        <v>1956</v>
      </c>
      <c r="C1019" s="106"/>
      <c r="D1019" s="32"/>
      <c r="E1019" s="32"/>
      <c r="F1019" s="32"/>
      <c r="G1019" s="32"/>
      <c r="H1019" s="32"/>
      <c r="I1019" s="32"/>
      <c r="J1019" s="32"/>
      <c r="K1019" s="32"/>
      <c r="L1019" s="32"/>
      <c r="M1019" s="32"/>
      <c r="N1019" s="32"/>
      <c r="O1019" s="32"/>
      <c r="P1019" s="32"/>
      <c r="Q1019" s="32"/>
      <c r="R1019" s="32"/>
      <c r="S1019" s="32"/>
    </row>
    <row r="1020" spans="2:19">
      <c r="B1020" s="5">
        <v>1955</v>
      </c>
      <c r="C1020" s="106"/>
      <c r="D1020" s="32"/>
      <c r="E1020" s="32"/>
      <c r="F1020" s="32"/>
      <c r="G1020" s="32"/>
      <c r="H1020" s="32"/>
      <c r="I1020" s="32"/>
      <c r="J1020" s="32"/>
      <c r="K1020" s="32"/>
      <c r="L1020" s="32"/>
      <c r="M1020" s="32"/>
      <c r="N1020" s="32"/>
      <c r="O1020" s="32"/>
      <c r="P1020" s="32"/>
      <c r="Q1020" s="32"/>
      <c r="R1020" s="32"/>
      <c r="S1020" s="32"/>
    </row>
    <row r="1021" spans="2:19">
      <c r="B1021" s="5">
        <v>1954</v>
      </c>
      <c r="C1021" s="106"/>
      <c r="D1021" s="32"/>
      <c r="E1021" s="32"/>
      <c r="F1021" s="32"/>
      <c r="G1021" s="32"/>
      <c r="H1021" s="32"/>
      <c r="I1021" s="32"/>
      <c r="J1021" s="32"/>
      <c r="K1021" s="32"/>
      <c r="L1021" s="32"/>
      <c r="M1021" s="32"/>
      <c r="N1021" s="32"/>
      <c r="O1021" s="32"/>
      <c r="P1021" s="32"/>
      <c r="Q1021" s="32"/>
      <c r="R1021" s="32"/>
      <c r="S1021" s="32"/>
    </row>
    <row r="1022" spans="2:19">
      <c r="B1022" s="5">
        <v>1953</v>
      </c>
      <c r="C1022" s="106"/>
      <c r="D1022" s="32"/>
      <c r="E1022" s="32"/>
      <c r="F1022" s="32"/>
      <c r="G1022" s="32"/>
      <c r="H1022" s="32"/>
      <c r="I1022" s="32"/>
      <c r="J1022" s="32"/>
      <c r="K1022" s="32"/>
      <c r="L1022" s="32"/>
      <c r="M1022" s="32"/>
      <c r="N1022" s="32"/>
      <c r="O1022" s="32"/>
      <c r="P1022" s="32"/>
      <c r="Q1022" s="32"/>
      <c r="R1022" s="32"/>
      <c r="S1022" s="32"/>
    </row>
    <row r="1023" spans="2:19">
      <c r="B1023" s="5">
        <v>1952</v>
      </c>
      <c r="C1023" s="106"/>
      <c r="D1023" s="32"/>
      <c r="E1023" s="32"/>
      <c r="F1023" s="32"/>
      <c r="G1023" s="32"/>
      <c r="H1023" s="32"/>
      <c r="I1023" s="32"/>
      <c r="J1023" s="32"/>
      <c r="K1023" s="32"/>
      <c r="L1023" s="32"/>
      <c r="M1023" s="32"/>
      <c r="N1023" s="32"/>
      <c r="O1023" s="32"/>
      <c r="P1023" s="32"/>
      <c r="Q1023" s="32"/>
      <c r="R1023" s="32"/>
      <c r="S1023" s="32"/>
    </row>
    <row r="1024" spans="2:19">
      <c r="B1024" s="5">
        <v>1951</v>
      </c>
      <c r="C1024" s="106"/>
      <c r="D1024" s="32"/>
      <c r="E1024" s="32"/>
      <c r="F1024" s="32"/>
      <c r="G1024" s="32"/>
      <c r="H1024" s="32"/>
      <c r="I1024" s="32"/>
      <c r="J1024" s="32"/>
      <c r="K1024" s="32"/>
      <c r="L1024" s="32"/>
      <c r="M1024" s="32"/>
      <c r="N1024" s="32"/>
      <c r="O1024" s="32"/>
      <c r="P1024" s="32"/>
      <c r="Q1024" s="32"/>
      <c r="R1024" s="32"/>
      <c r="S1024" s="32"/>
    </row>
    <row r="1025" spans="2:19">
      <c r="B1025" s="5">
        <v>1950</v>
      </c>
      <c r="C1025" s="106"/>
      <c r="D1025" s="32"/>
      <c r="E1025" s="32"/>
      <c r="F1025" s="32"/>
      <c r="G1025" s="32"/>
      <c r="H1025" s="32"/>
      <c r="I1025" s="32"/>
      <c r="J1025" s="32"/>
      <c r="K1025" s="32"/>
      <c r="L1025" s="32"/>
      <c r="M1025" s="32"/>
      <c r="N1025" s="32"/>
      <c r="O1025" s="32"/>
      <c r="P1025" s="32"/>
      <c r="Q1025" s="32"/>
      <c r="R1025" s="32"/>
      <c r="S1025" s="32"/>
    </row>
    <row r="1026" spans="2:19">
      <c r="B1026" s="5">
        <v>1949</v>
      </c>
      <c r="C1026" s="106"/>
      <c r="D1026" s="32"/>
      <c r="E1026" s="32"/>
      <c r="F1026" s="32"/>
      <c r="G1026" s="32"/>
      <c r="H1026" s="32"/>
      <c r="I1026" s="32"/>
      <c r="J1026" s="32"/>
      <c r="K1026" s="32"/>
      <c r="L1026" s="32"/>
      <c r="M1026" s="32"/>
      <c r="N1026" s="32"/>
      <c r="O1026" s="32"/>
      <c r="P1026" s="32"/>
      <c r="Q1026" s="32"/>
      <c r="R1026" s="32"/>
      <c r="S1026" s="32"/>
    </row>
    <row r="1027" spans="2:19">
      <c r="B1027" s="5">
        <v>1948</v>
      </c>
      <c r="C1027" s="106"/>
      <c r="D1027" s="32"/>
      <c r="E1027" s="32"/>
      <c r="F1027" s="32"/>
      <c r="G1027" s="32"/>
      <c r="H1027" s="32"/>
      <c r="I1027" s="32"/>
      <c r="J1027" s="32"/>
      <c r="K1027" s="32"/>
      <c r="L1027" s="32"/>
      <c r="M1027" s="32"/>
      <c r="N1027" s="32"/>
      <c r="O1027" s="32"/>
      <c r="P1027" s="32"/>
      <c r="Q1027" s="32"/>
      <c r="R1027" s="32"/>
      <c r="S1027" s="32"/>
    </row>
    <row r="1028" spans="2:19">
      <c r="B1028" s="5">
        <v>1947</v>
      </c>
      <c r="C1028" s="106"/>
      <c r="D1028" s="32"/>
      <c r="E1028" s="32"/>
      <c r="F1028" s="32"/>
      <c r="G1028" s="32"/>
      <c r="H1028" s="32"/>
      <c r="I1028" s="32"/>
      <c r="J1028" s="32"/>
      <c r="K1028" s="32"/>
      <c r="L1028" s="32"/>
      <c r="M1028" s="32"/>
      <c r="N1028" s="32"/>
      <c r="O1028" s="32"/>
      <c r="P1028" s="32"/>
      <c r="Q1028" s="32"/>
      <c r="R1028" s="32"/>
      <c r="S1028" s="32"/>
    </row>
    <row r="1029" spans="2:19">
      <c r="B1029" s="5">
        <v>1946</v>
      </c>
      <c r="C1029" s="106"/>
      <c r="D1029" s="32"/>
      <c r="E1029" s="32"/>
      <c r="F1029" s="32"/>
      <c r="G1029" s="32"/>
      <c r="H1029" s="32"/>
      <c r="I1029" s="32"/>
      <c r="J1029" s="32"/>
      <c r="K1029" s="32"/>
      <c r="L1029" s="32"/>
      <c r="M1029" s="32"/>
      <c r="N1029" s="32"/>
      <c r="O1029" s="32"/>
      <c r="P1029" s="32"/>
      <c r="Q1029" s="32"/>
      <c r="R1029" s="32"/>
      <c r="S1029" s="32"/>
    </row>
    <row r="1030" spans="2:19">
      <c r="B1030" s="5">
        <v>1945</v>
      </c>
      <c r="C1030" s="106"/>
      <c r="D1030" s="32"/>
      <c r="E1030" s="32"/>
      <c r="F1030" s="32"/>
      <c r="G1030" s="32"/>
      <c r="H1030" s="32"/>
      <c r="I1030" s="32"/>
      <c r="J1030" s="32"/>
      <c r="K1030" s="32"/>
      <c r="L1030" s="32"/>
      <c r="M1030" s="32"/>
      <c r="N1030" s="32"/>
      <c r="O1030" s="32"/>
      <c r="P1030" s="32"/>
      <c r="Q1030" s="32"/>
      <c r="R1030" s="32"/>
      <c r="S1030" s="32"/>
    </row>
    <row r="1031" spans="2:19">
      <c r="B1031" s="5">
        <v>1944</v>
      </c>
      <c r="C1031" s="106"/>
      <c r="D1031" s="32"/>
      <c r="E1031" s="32"/>
      <c r="F1031" s="32"/>
      <c r="G1031" s="32"/>
      <c r="H1031" s="32"/>
      <c r="I1031" s="32"/>
      <c r="J1031" s="32"/>
      <c r="K1031" s="32"/>
      <c r="L1031" s="32"/>
      <c r="M1031" s="32"/>
      <c r="N1031" s="32"/>
      <c r="O1031" s="32"/>
      <c r="P1031" s="32"/>
      <c r="Q1031" s="32"/>
      <c r="R1031" s="32"/>
      <c r="S1031" s="32"/>
    </row>
    <row r="1032" spans="2:19">
      <c r="B1032" s="5">
        <v>1943</v>
      </c>
      <c r="C1032" s="106"/>
      <c r="D1032" s="32"/>
      <c r="E1032" s="32"/>
      <c r="F1032" s="32"/>
      <c r="G1032" s="32"/>
      <c r="H1032" s="32"/>
      <c r="I1032" s="32"/>
      <c r="J1032" s="32"/>
      <c r="K1032" s="32"/>
      <c r="L1032" s="32"/>
      <c r="M1032" s="32"/>
      <c r="N1032" s="32"/>
      <c r="O1032" s="32"/>
      <c r="P1032" s="32"/>
      <c r="Q1032" s="32"/>
      <c r="R1032" s="32"/>
      <c r="S1032" s="32"/>
    </row>
    <row r="1033" spans="2:19">
      <c r="B1033" s="5">
        <v>1942</v>
      </c>
      <c r="C1033" s="106"/>
      <c r="D1033" s="32"/>
      <c r="E1033" s="32"/>
      <c r="F1033" s="32"/>
      <c r="G1033" s="32"/>
      <c r="H1033" s="32"/>
      <c r="I1033" s="32"/>
      <c r="J1033" s="32"/>
      <c r="K1033" s="32"/>
      <c r="L1033" s="32"/>
      <c r="M1033" s="32"/>
      <c r="N1033" s="32"/>
      <c r="O1033" s="32"/>
      <c r="P1033" s="32"/>
      <c r="Q1033" s="32"/>
      <c r="R1033" s="32"/>
      <c r="S1033" s="32"/>
    </row>
    <row r="1034" spans="2:19">
      <c r="B1034" s="5">
        <v>1941</v>
      </c>
      <c r="C1034" s="106"/>
      <c r="D1034" s="32"/>
      <c r="E1034" s="32"/>
      <c r="F1034" s="32"/>
      <c r="G1034" s="32"/>
      <c r="H1034" s="32"/>
      <c r="I1034" s="32"/>
      <c r="J1034" s="32"/>
      <c r="K1034" s="32"/>
      <c r="L1034" s="32"/>
      <c r="M1034" s="32"/>
      <c r="N1034" s="32"/>
      <c r="O1034" s="32"/>
      <c r="P1034" s="32"/>
      <c r="Q1034" s="32"/>
      <c r="R1034" s="32"/>
      <c r="S1034" s="32"/>
    </row>
    <row r="1035" spans="2:19">
      <c r="B1035" s="5">
        <v>1940</v>
      </c>
      <c r="C1035" s="106"/>
      <c r="D1035" s="32"/>
      <c r="E1035" s="32"/>
      <c r="F1035" s="32"/>
      <c r="G1035" s="32"/>
      <c r="H1035" s="32"/>
      <c r="I1035" s="32"/>
      <c r="J1035" s="32"/>
      <c r="K1035" s="32"/>
      <c r="L1035" s="32"/>
      <c r="M1035" s="32"/>
      <c r="N1035" s="32"/>
      <c r="O1035" s="32"/>
      <c r="P1035" s="32"/>
      <c r="Q1035" s="32"/>
      <c r="R1035" s="32"/>
      <c r="S1035" s="32"/>
    </row>
    <row r="1036" spans="2:19">
      <c r="B1036" s="5">
        <v>1939</v>
      </c>
      <c r="C1036" s="106"/>
      <c r="D1036" s="32"/>
      <c r="E1036" s="32"/>
      <c r="F1036" s="32"/>
      <c r="G1036" s="32"/>
      <c r="H1036" s="32"/>
      <c r="I1036" s="32"/>
      <c r="J1036" s="32"/>
      <c r="K1036" s="32"/>
      <c r="L1036" s="32"/>
      <c r="M1036" s="32"/>
      <c r="N1036" s="32"/>
      <c r="O1036" s="32"/>
      <c r="P1036" s="32"/>
      <c r="Q1036" s="32"/>
      <c r="R1036" s="32"/>
      <c r="S1036" s="32"/>
    </row>
    <row r="1037" spans="2:19">
      <c r="B1037" s="5">
        <v>1938</v>
      </c>
      <c r="C1037" s="106"/>
      <c r="D1037" s="32"/>
      <c r="E1037" s="32"/>
      <c r="F1037" s="32"/>
      <c r="G1037" s="32"/>
      <c r="H1037" s="32"/>
      <c r="I1037" s="32"/>
      <c r="J1037" s="32"/>
      <c r="K1037" s="32"/>
      <c r="L1037" s="32"/>
      <c r="M1037" s="32"/>
      <c r="N1037" s="32"/>
      <c r="O1037" s="32"/>
      <c r="P1037" s="32"/>
      <c r="Q1037" s="32"/>
      <c r="R1037" s="32"/>
      <c r="S1037" s="32"/>
    </row>
    <row r="1038" spans="2:19">
      <c r="B1038" s="5">
        <v>1937</v>
      </c>
      <c r="C1038" s="106"/>
      <c r="D1038" s="32"/>
      <c r="E1038" s="32"/>
      <c r="F1038" s="32"/>
      <c r="G1038" s="32"/>
      <c r="H1038" s="32"/>
      <c r="I1038" s="32"/>
      <c r="J1038" s="32"/>
      <c r="K1038" s="32"/>
      <c r="L1038" s="32"/>
      <c r="M1038" s="32"/>
      <c r="N1038" s="32"/>
      <c r="O1038" s="32"/>
      <c r="P1038" s="32"/>
      <c r="Q1038" s="32"/>
      <c r="R1038" s="32"/>
      <c r="S1038" s="32"/>
    </row>
    <row r="1039" spans="2:19">
      <c r="B1039" s="5">
        <v>1936</v>
      </c>
      <c r="C1039" s="106"/>
      <c r="D1039" s="32"/>
      <c r="E1039" s="32"/>
      <c r="F1039" s="32"/>
      <c r="G1039" s="32"/>
      <c r="H1039" s="32"/>
      <c r="I1039" s="32"/>
      <c r="J1039" s="32"/>
      <c r="K1039" s="32"/>
      <c r="L1039" s="32"/>
      <c r="M1039" s="32"/>
      <c r="N1039" s="32"/>
      <c r="O1039" s="32"/>
      <c r="P1039" s="32"/>
      <c r="Q1039" s="32"/>
      <c r="R1039" s="32"/>
      <c r="S1039" s="32"/>
    </row>
    <row r="1040" spans="2:19">
      <c r="B1040" s="5">
        <v>1935</v>
      </c>
      <c r="C1040" s="106"/>
      <c r="D1040" s="32"/>
      <c r="E1040" s="32"/>
      <c r="F1040" s="32"/>
      <c r="G1040" s="32"/>
      <c r="H1040" s="32"/>
      <c r="I1040" s="32"/>
      <c r="J1040" s="32"/>
      <c r="K1040" s="32"/>
      <c r="L1040" s="32"/>
      <c r="M1040" s="32"/>
      <c r="N1040" s="32"/>
      <c r="O1040" s="32"/>
      <c r="P1040" s="32"/>
      <c r="Q1040" s="32"/>
      <c r="R1040" s="32"/>
      <c r="S1040" s="32"/>
    </row>
    <row r="1041" spans="1:19">
      <c r="B1041" s="5">
        <v>1934</v>
      </c>
      <c r="C1041" s="106"/>
      <c r="D1041" s="32"/>
      <c r="E1041" s="32"/>
      <c r="F1041" s="32"/>
      <c r="G1041" s="32"/>
      <c r="H1041" s="32"/>
      <c r="I1041" s="32"/>
      <c r="J1041" s="32"/>
      <c r="K1041" s="32"/>
      <c r="L1041" s="32"/>
      <c r="M1041" s="32"/>
      <c r="N1041" s="32"/>
      <c r="O1041" s="32"/>
      <c r="P1041" s="32"/>
      <c r="Q1041" s="32"/>
      <c r="R1041" s="32"/>
      <c r="S1041" s="32"/>
    </row>
    <row r="1042" spans="1:19">
      <c r="B1042" s="5">
        <v>1933</v>
      </c>
      <c r="C1042" s="106"/>
      <c r="D1042" s="32"/>
      <c r="E1042" s="32"/>
      <c r="F1042" s="32"/>
      <c r="G1042" s="32"/>
      <c r="H1042" s="32"/>
      <c r="I1042" s="32"/>
      <c r="J1042" s="32"/>
      <c r="K1042" s="32"/>
      <c r="L1042" s="32"/>
      <c r="M1042" s="32"/>
      <c r="N1042" s="32"/>
      <c r="O1042" s="32"/>
      <c r="P1042" s="32"/>
      <c r="Q1042" s="32"/>
      <c r="R1042" s="32"/>
      <c r="S1042" s="32"/>
    </row>
    <row r="1043" spans="1:19">
      <c r="B1043" s="5">
        <v>1932</v>
      </c>
      <c r="C1043" s="106"/>
      <c r="D1043" s="32"/>
      <c r="E1043" s="32"/>
      <c r="F1043" s="32"/>
      <c r="G1043" s="32"/>
      <c r="H1043" s="32"/>
      <c r="I1043" s="32"/>
      <c r="J1043" s="32"/>
      <c r="K1043" s="32"/>
      <c r="L1043" s="32"/>
      <c r="M1043" s="32"/>
      <c r="N1043" s="32"/>
      <c r="O1043" s="32"/>
      <c r="P1043" s="32"/>
      <c r="Q1043" s="32"/>
      <c r="R1043" s="32"/>
      <c r="S1043" s="32"/>
    </row>
    <row r="1044" spans="1:19">
      <c r="B1044" s="5">
        <v>1931</v>
      </c>
      <c r="C1044" s="106"/>
      <c r="D1044" s="32"/>
      <c r="E1044" s="32"/>
      <c r="F1044" s="32"/>
      <c r="G1044" s="32"/>
      <c r="H1044" s="32"/>
      <c r="I1044" s="32"/>
      <c r="J1044" s="32"/>
      <c r="K1044" s="32"/>
      <c r="L1044" s="32"/>
      <c r="M1044" s="32"/>
      <c r="N1044" s="32"/>
      <c r="O1044" s="32"/>
      <c r="P1044" s="32"/>
      <c r="Q1044" s="32"/>
      <c r="R1044" s="32"/>
      <c r="S1044" s="32"/>
    </row>
    <row r="1045" spans="1:19">
      <c r="B1045" s="5">
        <v>1930</v>
      </c>
      <c r="C1045" s="106"/>
      <c r="D1045" s="32"/>
      <c r="E1045" s="32"/>
      <c r="F1045" s="32"/>
      <c r="G1045" s="32"/>
      <c r="H1045" s="32"/>
      <c r="I1045" s="32"/>
      <c r="J1045" s="32"/>
      <c r="K1045" s="32"/>
      <c r="L1045" s="32"/>
      <c r="M1045" s="32"/>
      <c r="N1045" s="32"/>
      <c r="O1045" s="32"/>
      <c r="P1045" s="32"/>
      <c r="Q1045" s="32"/>
      <c r="R1045" s="32"/>
      <c r="S1045" s="32"/>
    </row>
    <row r="1046" spans="1:19">
      <c r="A1046" s="60" t="s">
        <v>190</v>
      </c>
      <c r="B1046" s="6" t="s">
        <v>180</v>
      </c>
      <c r="C1046" s="7">
        <f t="shared" ref="C1046:N1046" si="17">SUM(C958:C1045)</f>
        <v>135588</v>
      </c>
      <c r="D1046" s="7">
        <f t="shared" si="17"/>
        <v>178646</v>
      </c>
      <c r="E1046" s="7">
        <f t="shared" si="17"/>
        <v>194415</v>
      </c>
      <c r="F1046" s="7">
        <f t="shared" si="17"/>
        <v>194415</v>
      </c>
      <c r="G1046" s="7">
        <f t="shared" si="17"/>
        <v>239823</v>
      </c>
      <c r="H1046" s="7">
        <f t="shared" si="17"/>
        <v>255736</v>
      </c>
      <c r="I1046" s="7">
        <f t="shared" si="17"/>
        <v>297831</v>
      </c>
      <c r="J1046" s="7">
        <f t="shared" si="17"/>
        <v>297831</v>
      </c>
      <c r="K1046" s="7">
        <f t="shared" si="17"/>
        <v>297831</v>
      </c>
      <c r="L1046" s="7">
        <f t="shared" si="17"/>
        <v>312411</v>
      </c>
      <c r="M1046" s="7">
        <f t="shared" si="17"/>
        <v>338320</v>
      </c>
      <c r="N1046" s="7">
        <f t="shared" si="17"/>
        <v>338320</v>
      </c>
      <c r="O1046" s="10">
        <f>SUM(O954:O1045)</f>
        <v>388839</v>
      </c>
      <c r="P1046" s="10">
        <f>SUM(P954:P1045)</f>
        <v>388839</v>
      </c>
      <c r="Q1046" s="10">
        <f>SUM(Q954:Q1045)</f>
        <v>388839</v>
      </c>
      <c r="R1046" s="10">
        <f>SUM(R953:R1045)</f>
        <v>407203</v>
      </c>
      <c r="S1046" s="10">
        <f>SUM(S953:S1045)</f>
        <v>408513</v>
      </c>
    </row>
    <row r="1047" spans="1:19">
      <c r="A1047" s="61"/>
      <c r="B1047" s="6"/>
      <c r="C1047" s="7"/>
      <c r="D1047" s="7"/>
      <c r="E1047" s="7"/>
      <c r="F1047" s="7"/>
      <c r="G1047" s="7"/>
      <c r="H1047" s="7"/>
      <c r="I1047" s="7"/>
      <c r="J1047" s="7"/>
      <c r="K1047" s="7"/>
      <c r="L1047" s="7"/>
      <c r="M1047" s="9"/>
    </row>
    <row r="1048" spans="1:19">
      <c r="A1048" s="62" t="s">
        <v>191</v>
      </c>
      <c r="B1048" s="5">
        <v>2022</v>
      </c>
      <c r="C1048" s="31"/>
      <c r="D1048" s="31"/>
      <c r="E1048" s="31"/>
      <c r="F1048" s="31"/>
      <c r="G1048" s="31"/>
      <c r="H1048" s="31"/>
      <c r="I1048" s="31"/>
      <c r="J1048" s="31"/>
      <c r="K1048" s="31"/>
      <c r="L1048" s="31"/>
      <c r="M1048" s="31"/>
      <c r="N1048" s="31"/>
      <c r="O1048" s="31"/>
      <c r="P1048" s="31"/>
      <c r="Q1048" s="31"/>
      <c r="R1048" s="59"/>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191</v>
      </c>
      <c r="B1141" s="6" t="s">
        <v>180</v>
      </c>
      <c r="C1141" s="7">
        <f>SUM(C1064:C1140)</f>
        <v>0</v>
      </c>
      <c r="D1141" s="7">
        <f>SUM(D1063:D1140)</f>
        <v>0</v>
      </c>
      <c r="E1141" s="7">
        <f>SUM(E1062:E1140)</f>
        <v>0</v>
      </c>
      <c r="F1141" s="7">
        <f>SUM(F1061:F1140)</f>
        <v>0</v>
      </c>
      <c r="G1141" s="7">
        <f>SUM(G1060:G1140)</f>
        <v>0</v>
      </c>
      <c r="H1141" s="7">
        <f>SUM(H1054:H1140)</f>
        <v>0</v>
      </c>
      <c r="I1141" s="7">
        <f>SUM(I1054:I1140)</f>
        <v>0</v>
      </c>
      <c r="J1141" s="7">
        <f t="shared" ref="J1141" si="18">SUM(J1054:J1140)</f>
        <v>0</v>
      </c>
      <c r="K1141" s="7">
        <f>SUM(K1054:K1140)</f>
        <v>0</v>
      </c>
      <c r="L1141" s="7">
        <f t="shared" ref="L1141" si="19">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row>
    <row r="1143" spans="1:19">
      <c r="A1143" s="62" t="s">
        <v>192</v>
      </c>
      <c r="B1143" s="5">
        <v>2022</v>
      </c>
      <c r="C1143" s="31"/>
      <c r="D1143" s="31"/>
      <c r="E1143" s="31"/>
      <c r="F1143" s="31"/>
      <c r="G1143" s="31"/>
      <c r="H1143" s="31"/>
      <c r="I1143" s="31"/>
      <c r="J1143" s="31"/>
      <c r="K1143" s="31"/>
      <c r="L1143" s="31"/>
      <c r="M1143" s="31"/>
      <c r="N1143" s="31"/>
      <c r="O1143" s="31"/>
      <c r="P1143" s="31"/>
      <c r="Q1143" s="31"/>
      <c r="R1143" s="59"/>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0" t="s">
        <v>192</v>
      </c>
      <c r="B1236" s="6" t="s">
        <v>180</v>
      </c>
      <c r="C1236" s="7">
        <f>SUM(C1159:C1235)</f>
        <v>0</v>
      </c>
      <c r="D1236" s="7">
        <f>SUM(D1158:D1235)</f>
        <v>0</v>
      </c>
      <c r="E1236" s="7">
        <f>SUM(E1157:E1235)</f>
        <v>0</v>
      </c>
      <c r="F1236" s="7">
        <f>SUM(F1156:F1235)</f>
        <v>0</v>
      </c>
      <c r="G1236" s="7">
        <f>SUM(G1155:G1235)</f>
        <v>0</v>
      </c>
      <c r="H1236" s="7">
        <f>SUM(H1149:H1235)</f>
        <v>0</v>
      </c>
      <c r="I1236" s="7">
        <f>SUM(I1149:I1235)</f>
        <v>0</v>
      </c>
      <c r="J1236" s="7">
        <f t="shared" ref="J1236" si="20">SUM(J1149:J1235)</f>
        <v>0</v>
      </c>
      <c r="K1236" s="7">
        <f>SUM(K1149:K1235)</f>
        <v>0</v>
      </c>
      <c r="L1236" s="7">
        <f t="shared" ref="L1236" si="21">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1"/>
      <c r="B1237" s="6"/>
      <c r="C1237" s="7"/>
      <c r="D1237" s="7"/>
      <c r="E1237" s="7"/>
      <c r="F1237" s="7"/>
      <c r="G1237" s="7"/>
      <c r="H1237" s="7"/>
      <c r="I1237" s="7"/>
      <c r="J1237" s="7"/>
      <c r="K1237" s="7"/>
      <c r="L1237" s="7"/>
      <c r="M1237" s="9"/>
    </row>
    <row r="1238" spans="1:19" ht="13.5" thickBot="1">
      <c r="A1238" s="63" t="s">
        <v>193</v>
      </c>
      <c r="B1238" s="5">
        <v>2022</v>
      </c>
      <c r="C1238" s="31"/>
      <c r="D1238" s="31"/>
      <c r="E1238" s="31"/>
      <c r="F1238" s="31"/>
      <c r="G1238" s="31"/>
      <c r="H1238" s="31"/>
      <c r="I1238" s="31"/>
      <c r="J1238" s="31"/>
      <c r="K1238" s="31"/>
      <c r="L1238" s="31"/>
      <c r="M1238" s="31"/>
      <c r="N1238" s="31"/>
      <c r="O1238" s="31"/>
      <c r="P1238" s="31"/>
      <c r="Q1238" s="31"/>
      <c r="R1238" s="59"/>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3" t="s">
        <v>193</v>
      </c>
      <c r="B1331" s="6" t="s">
        <v>180</v>
      </c>
      <c r="C1331" s="7">
        <f>SUM(C1254:C1330)</f>
        <v>0</v>
      </c>
      <c r="D1331" s="7">
        <f>SUM(D1253:D1330)</f>
        <v>0</v>
      </c>
      <c r="E1331" s="7">
        <f>SUM(E1252:E1330)</f>
        <v>0</v>
      </c>
      <c r="F1331" s="7">
        <f>SUM(F1251:F1330)</f>
        <v>0</v>
      </c>
      <c r="G1331" s="7">
        <f>SUM(G1250:G1330)</f>
        <v>0</v>
      </c>
      <c r="H1331" s="7">
        <f>SUM(H1244:H1330)</f>
        <v>0</v>
      </c>
      <c r="I1331" s="7">
        <f>SUM(I1244:I1330)</f>
        <v>0</v>
      </c>
      <c r="J1331" s="7">
        <f t="shared" ref="J1331" si="22">SUM(J1244:J1330)</f>
        <v>0</v>
      </c>
      <c r="K1331" s="7">
        <f>SUM(K1244:K1330)</f>
        <v>0</v>
      </c>
      <c r="L1331" s="7">
        <f t="shared" ref="L1331" si="23">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1"/>
      <c r="B1332" s="6"/>
      <c r="C1332" s="7"/>
      <c r="D1332" s="7"/>
      <c r="E1332" s="7"/>
      <c r="F1332" s="7"/>
      <c r="G1332" s="7"/>
      <c r="H1332" s="7"/>
      <c r="I1332" s="7"/>
      <c r="J1332" s="7"/>
      <c r="K1332" s="7"/>
      <c r="L1332" s="7"/>
      <c r="M1332" s="9"/>
    </row>
    <row r="1333" spans="1:19" ht="13.5" thickBot="1">
      <c r="A1333" s="64" t="s">
        <v>194</v>
      </c>
      <c r="B1333" s="5">
        <v>2022</v>
      </c>
      <c r="C1333" s="31"/>
      <c r="D1333" s="31"/>
      <c r="E1333" s="31"/>
      <c r="F1333" s="31"/>
      <c r="G1333" s="31"/>
      <c r="H1333" s="31"/>
      <c r="I1333" s="31"/>
      <c r="J1333" s="31"/>
      <c r="K1333" s="31"/>
      <c r="L1333" s="31"/>
      <c r="M1333" s="31"/>
      <c r="N1333" s="31"/>
      <c r="O1333" s="31"/>
      <c r="P1333" s="31"/>
      <c r="Q1333" s="31"/>
      <c r="R1333" s="59"/>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5" t="s">
        <v>194</v>
      </c>
      <c r="B1426" s="6" t="s">
        <v>180</v>
      </c>
      <c r="C1426" s="7">
        <f>SUM(C1349:C1425)</f>
        <v>0</v>
      </c>
      <c r="D1426" s="7">
        <f>SUM(D1348:D1425)</f>
        <v>0</v>
      </c>
      <c r="E1426" s="7">
        <f>SUM(E1347:E1425)</f>
        <v>0</v>
      </c>
      <c r="F1426" s="7">
        <f>SUM(F1346:F1425)</f>
        <v>0</v>
      </c>
      <c r="G1426" s="7">
        <f>SUM(G1345:G1425)</f>
        <v>0</v>
      </c>
      <c r="H1426" s="7">
        <f>SUM(H1339:H1425)</f>
        <v>0</v>
      </c>
      <c r="I1426" s="7">
        <f>SUM(I1339:I1425)</f>
        <v>0</v>
      </c>
      <c r="J1426" s="7">
        <f t="shared" ref="J1426" si="24">SUM(J1339:J1425)</f>
        <v>0</v>
      </c>
      <c r="K1426" s="7">
        <f>SUM(K1339:K1425)</f>
        <v>0</v>
      </c>
      <c r="L1426" s="7">
        <f t="shared" ref="L1426" si="25">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195</v>
      </c>
      <c r="B1428" s="5">
        <v>2022</v>
      </c>
      <c r="C1428" s="31"/>
      <c r="D1428" s="31"/>
      <c r="E1428" s="31"/>
      <c r="F1428" s="31"/>
      <c r="G1428" s="31"/>
      <c r="H1428" s="31"/>
      <c r="I1428" s="31"/>
      <c r="J1428" s="31"/>
      <c r="K1428" s="31"/>
      <c r="L1428" s="31"/>
      <c r="M1428" s="31"/>
      <c r="N1428" s="31"/>
      <c r="O1428" s="31"/>
      <c r="P1428" s="31"/>
      <c r="Q1428" s="31"/>
      <c r="R1428" s="59"/>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0" t="s">
        <v>195</v>
      </c>
      <c r="B1521" s="6" t="s">
        <v>180</v>
      </c>
      <c r="C1521" s="7">
        <f>SUM(C1444:C1520)</f>
        <v>0</v>
      </c>
      <c r="D1521" s="7">
        <f>SUM(D1443:D1520)</f>
        <v>0</v>
      </c>
      <c r="E1521" s="7">
        <f>SUM(E1442:E1520)</f>
        <v>0</v>
      </c>
      <c r="F1521" s="7">
        <f>SUM(F1441:F1520)</f>
        <v>0</v>
      </c>
      <c r="G1521" s="7">
        <f>SUM(G1440:G1520)</f>
        <v>0</v>
      </c>
      <c r="H1521" s="7">
        <f>SUM(H1434:H1520)</f>
        <v>0</v>
      </c>
      <c r="I1521" s="7">
        <f>SUM(I1434:I1520)</f>
        <v>0</v>
      </c>
      <c r="J1521" s="7">
        <f t="shared" ref="J1521" si="26">SUM(J1434:J1520)</f>
        <v>0</v>
      </c>
      <c r="K1521" s="7">
        <f>SUM(K1434:K1520)</f>
        <v>0</v>
      </c>
      <c r="L1521" s="7">
        <f t="shared" ref="L1521" si="27">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196</v>
      </c>
      <c r="B1523" s="5">
        <v>2022</v>
      </c>
      <c r="C1523" s="31"/>
      <c r="D1523" s="31"/>
      <c r="E1523" s="31"/>
      <c r="F1523" s="31"/>
      <c r="G1523" s="31"/>
      <c r="H1523" s="31"/>
      <c r="I1523" s="31"/>
      <c r="J1523" s="31"/>
      <c r="K1523" s="31"/>
      <c r="L1523" s="31"/>
      <c r="M1523" s="31"/>
      <c r="N1523" s="31"/>
      <c r="O1523" s="31"/>
      <c r="P1523" s="31"/>
      <c r="Q1523" s="31"/>
      <c r="R1523" s="59"/>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0" t="s">
        <v>196</v>
      </c>
      <c r="B1616" s="6" t="s">
        <v>180</v>
      </c>
      <c r="C1616" s="7">
        <f>SUM(C1539:C1615)</f>
        <v>0</v>
      </c>
      <c r="D1616" s="7">
        <f>SUM(D1538:D1615)</f>
        <v>0</v>
      </c>
      <c r="E1616" s="7">
        <f>SUM(E1537:E1615)</f>
        <v>0</v>
      </c>
      <c r="F1616" s="7">
        <f>SUM(F1536:F1615)</f>
        <v>0</v>
      </c>
      <c r="G1616" s="7">
        <f>SUM(G1535:G1615)</f>
        <v>0</v>
      </c>
      <c r="H1616" s="7">
        <f>SUM(H1529:H1615)</f>
        <v>0</v>
      </c>
      <c r="I1616" s="7">
        <f>SUM(I1529:I1615)</f>
        <v>0</v>
      </c>
      <c r="J1616" s="7">
        <f t="shared" ref="J1616" si="28">SUM(J1529:J1615)</f>
        <v>0</v>
      </c>
      <c r="K1616" s="7">
        <f>SUM(K1529:K1615)</f>
        <v>0</v>
      </c>
      <c r="L1616" s="7">
        <f t="shared" ref="L1616" si="29">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197</v>
      </c>
      <c r="B1618" s="5">
        <v>2022</v>
      </c>
      <c r="C1618" s="31"/>
      <c r="D1618" s="31"/>
      <c r="E1618" s="31"/>
      <c r="F1618" s="31"/>
      <c r="G1618" s="31"/>
      <c r="H1618" s="31"/>
      <c r="I1618" s="31"/>
      <c r="J1618" s="31"/>
      <c r="K1618" s="31"/>
      <c r="L1618" s="31"/>
      <c r="M1618" s="31"/>
      <c r="N1618" s="31"/>
      <c r="O1618" s="31"/>
      <c r="P1618" s="31"/>
      <c r="Q1618" s="31"/>
      <c r="R1618" s="59"/>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0" t="s">
        <v>197</v>
      </c>
      <c r="B1711" s="6" t="s">
        <v>180</v>
      </c>
      <c r="C1711" s="7">
        <f>SUM(C1634:C1710)</f>
        <v>0</v>
      </c>
      <c r="D1711" s="7">
        <f>SUM(D1633:D1710)</f>
        <v>0</v>
      </c>
      <c r="E1711" s="7">
        <f>SUM(E1632:E1710)</f>
        <v>0</v>
      </c>
      <c r="F1711" s="7">
        <f>SUM(F1631:F1710)</f>
        <v>0</v>
      </c>
      <c r="G1711" s="7">
        <f>SUM(G1630:G1710)</f>
        <v>0</v>
      </c>
      <c r="H1711" s="7">
        <f>SUM(H1624:H1710)</f>
        <v>0</v>
      </c>
      <c r="I1711" s="7">
        <f>SUM(I1624:I1710)</f>
        <v>0</v>
      </c>
      <c r="J1711" s="7">
        <f t="shared" ref="J1711" si="30">SUM(J1624:J1710)</f>
        <v>0</v>
      </c>
      <c r="K1711" s="7">
        <f>SUM(K1624:K1710)</f>
        <v>0</v>
      </c>
      <c r="L1711" s="7">
        <f t="shared" ref="L1711" si="31">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1"/>
      <c r="B1712" s="6"/>
      <c r="C1712" s="7"/>
      <c r="D1712" s="7"/>
      <c r="E1712" s="7"/>
      <c r="F1712" s="7"/>
      <c r="G1712" s="7"/>
      <c r="H1712" s="7"/>
      <c r="I1712" s="7"/>
      <c r="J1712" s="7"/>
      <c r="K1712" s="7"/>
      <c r="L1712" s="7"/>
      <c r="M1712" s="9"/>
    </row>
    <row r="1713" spans="1:19" ht="89.25">
      <c r="A1713" s="62" t="s">
        <v>198</v>
      </c>
      <c r="B1713" s="5">
        <v>2022</v>
      </c>
      <c r="C1713" s="31"/>
      <c r="D1713" s="31"/>
      <c r="E1713" s="31"/>
      <c r="F1713" s="31"/>
      <c r="G1713" s="31"/>
      <c r="H1713" s="31"/>
      <c r="I1713" s="31"/>
      <c r="J1713" s="31"/>
      <c r="K1713" s="31"/>
      <c r="L1713" s="31"/>
      <c r="M1713" s="31"/>
      <c r="N1713" s="31"/>
      <c r="O1713" s="31"/>
      <c r="P1713" s="31"/>
      <c r="Q1713" s="31"/>
      <c r="R1713" s="59"/>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0" t="s">
        <v>198</v>
      </c>
      <c r="B1806" s="6" t="s">
        <v>180</v>
      </c>
      <c r="C1806" s="7">
        <f>SUM(C1729:C1805)</f>
        <v>0</v>
      </c>
      <c r="D1806" s="7">
        <f>SUM(D1728:D1805)</f>
        <v>0</v>
      </c>
      <c r="E1806" s="7">
        <f>SUM(E1727:E1805)</f>
        <v>0</v>
      </c>
      <c r="F1806" s="7">
        <f>SUM(F1726:F1805)</f>
        <v>0</v>
      </c>
      <c r="G1806" s="7">
        <f>SUM(G1725:G1805)</f>
        <v>0</v>
      </c>
      <c r="H1806" s="7">
        <f>SUM(H1719:H1805)</f>
        <v>0</v>
      </c>
      <c r="I1806" s="7">
        <f>SUM(I1719:I1805)</f>
        <v>0</v>
      </c>
      <c r="J1806" s="7">
        <f t="shared" ref="J1806" si="32">SUM(J1719:J1805)</f>
        <v>0</v>
      </c>
      <c r="K1806" s="7">
        <f>SUM(K1719:K1805)</f>
        <v>0</v>
      </c>
      <c r="L1806" s="7">
        <f t="shared" ref="L1806" si="33">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1"/>
      <c r="B1807" s="6"/>
      <c r="C1807" s="7"/>
      <c r="D1807" s="7"/>
      <c r="E1807" s="7"/>
      <c r="F1807" s="7"/>
      <c r="G1807" s="7"/>
      <c r="H1807" s="7"/>
      <c r="I1807" s="7"/>
      <c r="J1807" s="7"/>
      <c r="K1807" s="7"/>
      <c r="L1807" s="7"/>
      <c r="M1807" s="9"/>
    </row>
    <row r="1808" spans="1:19">
      <c r="A1808" s="62" t="s">
        <v>199</v>
      </c>
      <c r="B1808" s="5">
        <v>2022</v>
      </c>
      <c r="C1808" s="31"/>
      <c r="D1808" s="31"/>
      <c r="E1808" s="31"/>
      <c r="F1808" s="31"/>
      <c r="G1808" s="31"/>
      <c r="H1808" s="31"/>
      <c r="I1808" s="31"/>
      <c r="J1808" s="31"/>
      <c r="K1808" s="31"/>
      <c r="L1808" s="31"/>
      <c r="M1808" s="31"/>
      <c r="N1808" s="31"/>
      <c r="O1808" s="31"/>
      <c r="P1808" s="31"/>
      <c r="Q1808" s="31"/>
      <c r="R1808" s="59"/>
      <c r="S1808" s="32"/>
    </row>
    <row r="1809" spans="1:19">
      <c r="A1809" s="33"/>
      <c r="B1809" s="5">
        <v>2021</v>
      </c>
      <c r="C1809" s="31"/>
      <c r="D1809" s="31"/>
      <c r="E1809" s="31"/>
      <c r="F1809" s="31"/>
      <c r="G1809" s="31"/>
      <c r="H1809" s="31"/>
      <c r="I1809" s="31"/>
      <c r="J1809" s="31"/>
      <c r="K1809" s="31"/>
      <c r="L1809" s="31"/>
      <c r="M1809" s="31"/>
      <c r="N1809" s="31"/>
      <c r="O1809" s="31"/>
      <c r="P1809" s="31"/>
      <c r="Q1809" s="31"/>
      <c r="R1809" s="32">
        <v>0</v>
      </c>
      <c r="S1809" s="32">
        <v>0</v>
      </c>
    </row>
    <row r="1810" spans="1:19">
      <c r="B1810" s="5">
        <v>2020</v>
      </c>
      <c r="C1810" s="31"/>
      <c r="D1810" s="31"/>
      <c r="E1810" s="31"/>
      <c r="F1810" s="31"/>
      <c r="G1810" s="31"/>
      <c r="H1810" s="31"/>
      <c r="I1810" s="31"/>
      <c r="J1810" s="31"/>
      <c r="K1810" s="31"/>
      <c r="L1810" s="31"/>
      <c r="M1810" s="31"/>
      <c r="N1810" s="31"/>
      <c r="O1810" s="31"/>
      <c r="P1810" s="31"/>
      <c r="Q1810" s="32">
        <v>0</v>
      </c>
      <c r="R1810" s="32">
        <v>0</v>
      </c>
      <c r="S1810" s="32">
        <v>0</v>
      </c>
    </row>
    <row r="1811" spans="1:19">
      <c r="A1811" s="35"/>
      <c r="B1811" s="5">
        <v>2019</v>
      </c>
      <c r="C1811" s="31"/>
      <c r="D1811" s="31"/>
      <c r="E1811" s="31"/>
      <c r="F1811" s="31"/>
      <c r="G1811" s="31"/>
      <c r="H1811" s="31"/>
      <c r="I1811" s="31"/>
      <c r="J1811" s="31"/>
      <c r="K1811" s="31"/>
      <c r="L1811" s="31"/>
      <c r="M1811" s="31"/>
      <c r="N1811" s="31"/>
      <c r="O1811" s="31"/>
      <c r="P1811" s="32">
        <v>0</v>
      </c>
      <c r="Q1811" s="32">
        <v>0</v>
      </c>
      <c r="R1811" s="32">
        <v>0</v>
      </c>
      <c r="S1811" s="32">
        <v>0</v>
      </c>
    </row>
    <row r="1812" spans="1:19">
      <c r="A1812" s="35"/>
      <c r="B1812" s="5">
        <v>2018</v>
      </c>
      <c r="C1812" s="31"/>
      <c r="D1812" s="31"/>
      <c r="E1812" s="31"/>
      <c r="F1812" s="31"/>
      <c r="G1812" s="31"/>
      <c r="H1812" s="31"/>
      <c r="I1812" s="31"/>
      <c r="J1812" s="31"/>
      <c r="K1812" s="31"/>
      <c r="L1812" s="31"/>
      <c r="M1812" s="31"/>
      <c r="N1812" s="31"/>
      <c r="O1812" s="32">
        <v>0</v>
      </c>
      <c r="P1812" s="32">
        <v>0</v>
      </c>
      <c r="Q1812" s="32">
        <v>0</v>
      </c>
      <c r="R1812" s="32">
        <v>0</v>
      </c>
      <c r="S1812" s="32">
        <v>0</v>
      </c>
    </row>
    <row r="1813" spans="1:19">
      <c r="A1813" s="35"/>
      <c r="B1813" s="5">
        <v>2017</v>
      </c>
      <c r="C1813" s="104"/>
      <c r="D1813" s="31"/>
      <c r="E1813" s="31"/>
      <c r="F1813" s="31"/>
      <c r="G1813" s="31"/>
      <c r="H1813" s="31"/>
      <c r="I1813" s="31"/>
      <c r="J1813" s="31"/>
      <c r="K1813" s="31"/>
      <c r="L1813" s="31"/>
      <c r="M1813" s="31"/>
      <c r="N1813" s="32">
        <v>0</v>
      </c>
      <c r="O1813" s="32">
        <v>0</v>
      </c>
      <c r="P1813" s="32">
        <v>0</v>
      </c>
      <c r="Q1813" s="32">
        <v>0</v>
      </c>
      <c r="R1813" s="32">
        <v>0</v>
      </c>
      <c r="S1813" s="32">
        <v>0</v>
      </c>
    </row>
    <row r="1814" spans="1:19">
      <c r="B1814" s="5">
        <v>2016</v>
      </c>
      <c r="C1814" s="104"/>
      <c r="D1814" s="31"/>
      <c r="E1814" s="31"/>
      <c r="F1814" s="31"/>
      <c r="G1814" s="31"/>
      <c r="H1814" s="31"/>
      <c r="I1814" s="31"/>
      <c r="J1814" s="31"/>
      <c r="K1814" s="31"/>
      <c r="L1814" s="31"/>
      <c r="M1814" s="32">
        <v>0</v>
      </c>
      <c r="N1814" s="32">
        <v>0</v>
      </c>
      <c r="O1814" s="32">
        <v>0</v>
      </c>
      <c r="P1814" s="32">
        <v>0</v>
      </c>
      <c r="Q1814" s="32">
        <v>0</v>
      </c>
      <c r="R1814" s="32">
        <v>0</v>
      </c>
      <c r="S1814" s="32">
        <v>0</v>
      </c>
    </row>
    <row r="1815" spans="1:19">
      <c r="B1815" s="5">
        <v>2015</v>
      </c>
      <c r="C1815" s="104"/>
      <c r="D1815" s="31"/>
      <c r="E1815" s="31"/>
      <c r="F1815" s="31"/>
      <c r="G1815" s="31"/>
      <c r="H1815" s="31"/>
      <c r="I1815" s="31"/>
      <c r="J1815" s="31"/>
      <c r="K1815" s="31"/>
      <c r="L1815" s="32">
        <v>0</v>
      </c>
      <c r="M1815" s="32">
        <v>0</v>
      </c>
      <c r="N1815" s="32">
        <v>0</v>
      </c>
      <c r="O1815" s="32">
        <v>0</v>
      </c>
      <c r="P1815" s="32">
        <v>0</v>
      </c>
      <c r="Q1815" s="32">
        <v>0</v>
      </c>
      <c r="R1815" s="32">
        <v>0</v>
      </c>
      <c r="S1815" s="32">
        <v>0</v>
      </c>
    </row>
    <row r="1816" spans="1:19">
      <c r="B1816" s="5">
        <v>2014</v>
      </c>
      <c r="C1816" s="104"/>
      <c r="D1816" s="31"/>
      <c r="E1816" s="31"/>
      <c r="F1816" s="31"/>
      <c r="G1816" s="31"/>
      <c r="H1816" s="31"/>
      <c r="I1816" s="31"/>
      <c r="J1816" s="31"/>
      <c r="K1816" s="32">
        <v>0</v>
      </c>
      <c r="L1816" s="32">
        <v>0</v>
      </c>
      <c r="M1816" s="32">
        <v>0</v>
      </c>
      <c r="N1816" s="32">
        <v>0</v>
      </c>
      <c r="O1816" s="32">
        <v>0</v>
      </c>
      <c r="P1816" s="32">
        <v>0</v>
      </c>
      <c r="Q1816" s="32">
        <v>0</v>
      </c>
      <c r="R1816" s="32">
        <v>0</v>
      </c>
      <c r="S1816" s="32">
        <v>0</v>
      </c>
    </row>
    <row r="1817" spans="1:19">
      <c r="B1817" s="5">
        <v>2013</v>
      </c>
      <c r="C1817" s="104"/>
      <c r="D1817" s="31"/>
      <c r="E1817" s="31"/>
      <c r="F1817" s="31"/>
      <c r="G1817" s="31"/>
      <c r="H1817" s="31"/>
      <c r="I1817" s="31"/>
      <c r="J1817" s="32">
        <v>0</v>
      </c>
      <c r="K1817" s="32">
        <v>0</v>
      </c>
      <c r="L1817" s="32">
        <v>0</v>
      </c>
      <c r="M1817" s="32">
        <v>0</v>
      </c>
      <c r="N1817" s="32">
        <v>0</v>
      </c>
      <c r="O1817" s="32">
        <v>0</v>
      </c>
      <c r="P1817" s="32">
        <v>0</v>
      </c>
      <c r="Q1817" s="32">
        <v>0</v>
      </c>
      <c r="R1817" s="32">
        <v>0</v>
      </c>
      <c r="S1817" s="32">
        <v>0</v>
      </c>
    </row>
    <row r="1818" spans="1:19">
      <c r="B1818" s="5">
        <v>2012</v>
      </c>
      <c r="C1818" s="104"/>
      <c r="D1818" s="31"/>
      <c r="E1818" s="31"/>
      <c r="F1818" s="31"/>
      <c r="G1818" s="31"/>
      <c r="H1818" s="31"/>
      <c r="I1818" s="32">
        <v>0</v>
      </c>
      <c r="J1818" s="32">
        <v>0</v>
      </c>
      <c r="K1818" s="32">
        <v>0</v>
      </c>
      <c r="L1818" s="32">
        <v>0</v>
      </c>
      <c r="M1818" s="32">
        <v>0</v>
      </c>
      <c r="N1818" s="32">
        <v>0</v>
      </c>
      <c r="O1818" s="32">
        <v>0</v>
      </c>
      <c r="P1818" s="32">
        <v>0</v>
      </c>
      <c r="Q1818" s="32">
        <v>0</v>
      </c>
      <c r="R1818" s="32">
        <v>0</v>
      </c>
      <c r="S1818" s="32">
        <v>0</v>
      </c>
    </row>
    <row r="1819" spans="1:19">
      <c r="B1819" s="5">
        <v>2011</v>
      </c>
      <c r="C1819" s="104"/>
      <c r="D1819" s="31"/>
      <c r="E1819" s="31"/>
      <c r="F1819" s="31"/>
      <c r="G1819" s="31"/>
      <c r="H1819" s="32">
        <v>11076</v>
      </c>
      <c r="I1819" s="32">
        <v>11076</v>
      </c>
      <c r="J1819" s="32">
        <v>11076</v>
      </c>
      <c r="K1819" s="32">
        <v>11076</v>
      </c>
      <c r="L1819" s="32">
        <v>11076</v>
      </c>
      <c r="M1819" s="32">
        <v>11076</v>
      </c>
      <c r="N1819" s="32">
        <v>11076</v>
      </c>
      <c r="O1819" s="32">
        <v>11076</v>
      </c>
      <c r="P1819" s="32">
        <v>11076</v>
      </c>
      <c r="Q1819" s="32">
        <v>11076</v>
      </c>
      <c r="R1819" s="32">
        <v>11076</v>
      </c>
      <c r="S1819" s="32">
        <v>11076</v>
      </c>
    </row>
    <row r="1820" spans="1:19">
      <c r="B1820" s="5">
        <v>2010</v>
      </c>
      <c r="C1820" s="104"/>
      <c r="D1820" s="31"/>
      <c r="E1820" s="31"/>
      <c r="F1820" s="31"/>
      <c r="G1820" s="32"/>
      <c r="H1820" s="32"/>
      <c r="I1820" s="32"/>
      <c r="J1820" s="32"/>
      <c r="K1820" s="32"/>
      <c r="L1820" s="32"/>
      <c r="M1820" s="32"/>
      <c r="N1820" s="32"/>
      <c r="O1820" s="32"/>
      <c r="P1820" s="32"/>
      <c r="Q1820" s="32"/>
      <c r="R1820" s="32"/>
      <c r="S1820" s="32"/>
    </row>
    <row r="1821" spans="1:19">
      <c r="B1821" s="5">
        <v>2009</v>
      </c>
      <c r="C1821" s="104"/>
      <c r="D1821" s="31"/>
      <c r="E1821" s="31"/>
      <c r="F1821" s="32"/>
      <c r="G1821" s="32"/>
      <c r="H1821" s="32"/>
      <c r="I1821" s="32"/>
      <c r="J1821" s="32"/>
      <c r="K1821" s="32"/>
      <c r="L1821" s="32"/>
      <c r="M1821" s="32"/>
      <c r="N1821" s="32"/>
      <c r="O1821" s="32"/>
      <c r="P1821" s="32"/>
      <c r="Q1821" s="32"/>
      <c r="R1821" s="32"/>
      <c r="S1821" s="32"/>
    </row>
    <row r="1822" spans="1:19">
      <c r="B1822" s="5">
        <v>2008</v>
      </c>
      <c r="C1822" s="104"/>
      <c r="D1822" s="31"/>
      <c r="E1822" s="32"/>
      <c r="F1822" s="32"/>
      <c r="G1822" s="32"/>
      <c r="H1822" s="32"/>
      <c r="I1822" s="32"/>
      <c r="J1822" s="32"/>
      <c r="K1822" s="32"/>
      <c r="L1822" s="32"/>
      <c r="M1822" s="32"/>
      <c r="N1822" s="32"/>
      <c r="O1822" s="32"/>
      <c r="P1822" s="32"/>
      <c r="Q1822" s="32"/>
      <c r="R1822" s="32"/>
      <c r="S1822" s="32"/>
    </row>
    <row r="1823" spans="1:19">
      <c r="B1823" s="5">
        <v>2007</v>
      </c>
      <c r="C1823" s="104"/>
      <c r="D1823" s="32"/>
      <c r="E1823" s="32"/>
      <c r="F1823" s="32"/>
      <c r="G1823" s="32"/>
      <c r="H1823" s="32"/>
      <c r="I1823" s="32"/>
      <c r="J1823" s="32"/>
      <c r="K1823" s="32"/>
      <c r="L1823" s="32"/>
      <c r="M1823" s="32"/>
      <c r="N1823" s="32"/>
      <c r="O1823" s="32"/>
      <c r="P1823" s="32"/>
      <c r="Q1823" s="32"/>
      <c r="R1823" s="32"/>
      <c r="S1823" s="32"/>
    </row>
    <row r="1824" spans="1:19">
      <c r="B1824" s="5">
        <v>2006</v>
      </c>
      <c r="C1824" s="106"/>
      <c r="D1824" s="32"/>
      <c r="E1824" s="32"/>
      <c r="F1824" s="32"/>
      <c r="G1824" s="32"/>
      <c r="H1824" s="32"/>
      <c r="I1824" s="32"/>
      <c r="J1824" s="32"/>
      <c r="K1824" s="32"/>
      <c r="L1824" s="32"/>
      <c r="M1824" s="32"/>
      <c r="N1824" s="32"/>
      <c r="O1824" s="32"/>
      <c r="P1824" s="32"/>
      <c r="Q1824" s="32"/>
      <c r="R1824" s="32"/>
      <c r="S1824" s="32"/>
    </row>
    <row r="1825" spans="2:19">
      <c r="B1825" s="5">
        <v>2005</v>
      </c>
      <c r="C1825" s="106"/>
      <c r="D1825" s="32"/>
      <c r="E1825" s="32"/>
      <c r="F1825" s="32"/>
      <c r="G1825" s="32"/>
      <c r="H1825" s="32"/>
      <c r="I1825" s="32"/>
      <c r="J1825" s="32"/>
      <c r="K1825" s="32"/>
      <c r="L1825" s="32"/>
      <c r="M1825" s="32"/>
      <c r="N1825" s="32"/>
      <c r="O1825" s="32"/>
      <c r="P1825" s="32"/>
      <c r="Q1825" s="32"/>
      <c r="R1825" s="32"/>
      <c r="S1825" s="32"/>
    </row>
    <row r="1826" spans="2:19">
      <c r="B1826" s="5">
        <v>2004</v>
      </c>
      <c r="C1826" s="106"/>
      <c r="D1826" s="32"/>
      <c r="E1826" s="32"/>
      <c r="F1826" s="32"/>
      <c r="G1826" s="32"/>
      <c r="H1826" s="32"/>
      <c r="I1826" s="32"/>
      <c r="J1826" s="32"/>
      <c r="K1826" s="32"/>
      <c r="L1826" s="32"/>
      <c r="M1826" s="32"/>
      <c r="N1826" s="32"/>
      <c r="O1826" s="32"/>
      <c r="P1826" s="32"/>
      <c r="Q1826" s="32"/>
      <c r="R1826" s="32"/>
      <c r="S1826" s="32"/>
    </row>
    <row r="1827" spans="2:19">
      <c r="B1827" s="5">
        <v>2003</v>
      </c>
      <c r="C1827" s="106"/>
      <c r="D1827" s="32"/>
      <c r="E1827" s="32"/>
      <c r="F1827" s="32"/>
      <c r="G1827" s="32"/>
      <c r="H1827" s="32"/>
      <c r="I1827" s="32"/>
      <c r="J1827" s="32"/>
      <c r="K1827" s="32"/>
      <c r="L1827" s="32"/>
      <c r="M1827" s="32"/>
      <c r="N1827" s="32"/>
      <c r="O1827" s="32"/>
      <c r="P1827" s="32"/>
      <c r="Q1827" s="32"/>
      <c r="R1827" s="32"/>
      <c r="S1827" s="32"/>
    </row>
    <row r="1828" spans="2:19">
      <c r="B1828" s="5">
        <v>2002</v>
      </c>
      <c r="C1828" s="106"/>
      <c r="D1828" s="32"/>
      <c r="E1828" s="32"/>
      <c r="F1828" s="32"/>
      <c r="G1828" s="32"/>
      <c r="H1828" s="32"/>
      <c r="I1828" s="32"/>
      <c r="J1828" s="32"/>
      <c r="K1828" s="32"/>
      <c r="L1828" s="32"/>
      <c r="M1828" s="32"/>
      <c r="N1828" s="32"/>
      <c r="O1828" s="32"/>
      <c r="P1828" s="32"/>
      <c r="Q1828" s="32"/>
      <c r="R1828" s="32"/>
      <c r="S1828" s="32"/>
    </row>
    <row r="1829" spans="2:19">
      <c r="B1829" s="5">
        <v>2001</v>
      </c>
      <c r="C1829" s="106"/>
      <c r="D1829" s="32"/>
      <c r="E1829" s="32"/>
      <c r="F1829" s="32"/>
      <c r="G1829" s="32"/>
      <c r="H1829" s="32"/>
      <c r="I1829" s="32"/>
      <c r="J1829" s="32"/>
      <c r="K1829" s="32"/>
      <c r="L1829" s="32"/>
      <c r="M1829" s="32"/>
      <c r="N1829" s="32"/>
      <c r="O1829" s="32"/>
      <c r="P1829" s="32"/>
      <c r="Q1829" s="32"/>
      <c r="R1829" s="32"/>
      <c r="S1829" s="32"/>
    </row>
    <row r="1830" spans="2:19">
      <c r="B1830" s="5">
        <v>2000</v>
      </c>
      <c r="C1830" s="106"/>
      <c r="D1830" s="32"/>
      <c r="E1830" s="32"/>
      <c r="F1830" s="32"/>
      <c r="G1830" s="32"/>
      <c r="H1830" s="32"/>
      <c r="I1830" s="32"/>
      <c r="J1830" s="32"/>
      <c r="K1830" s="32"/>
      <c r="L1830" s="32"/>
      <c r="M1830" s="32"/>
      <c r="N1830" s="32"/>
      <c r="O1830" s="32"/>
      <c r="P1830" s="32"/>
      <c r="Q1830" s="32"/>
      <c r="R1830" s="32"/>
      <c r="S1830" s="32"/>
    </row>
    <row r="1831" spans="2:19">
      <c r="B1831" s="5">
        <v>1999</v>
      </c>
      <c r="C1831" s="106"/>
      <c r="D1831" s="32"/>
      <c r="E1831" s="32"/>
      <c r="F1831" s="32"/>
      <c r="G1831" s="32"/>
      <c r="H1831" s="32"/>
      <c r="I1831" s="32"/>
      <c r="J1831" s="32"/>
      <c r="K1831" s="32"/>
      <c r="L1831" s="32"/>
      <c r="M1831" s="32"/>
      <c r="N1831" s="32"/>
      <c r="O1831" s="32"/>
      <c r="P1831" s="32"/>
      <c r="Q1831" s="32"/>
      <c r="R1831" s="32"/>
      <c r="S1831" s="32"/>
    </row>
    <row r="1832" spans="2:19">
      <c r="B1832" s="5">
        <v>1998</v>
      </c>
      <c r="C1832" s="106"/>
      <c r="D1832" s="32"/>
      <c r="E1832" s="32"/>
      <c r="F1832" s="32"/>
      <c r="G1832" s="32"/>
      <c r="H1832" s="32"/>
      <c r="I1832" s="32"/>
      <c r="J1832" s="32"/>
      <c r="K1832" s="32"/>
      <c r="L1832" s="32"/>
      <c r="M1832" s="32"/>
      <c r="N1832" s="32"/>
      <c r="O1832" s="32"/>
      <c r="P1832" s="32"/>
      <c r="Q1832" s="32"/>
      <c r="R1832" s="32"/>
      <c r="S1832" s="32"/>
    </row>
    <row r="1833" spans="2:19">
      <c r="B1833" s="5">
        <v>1997</v>
      </c>
      <c r="C1833" s="106"/>
      <c r="D1833" s="32"/>
      <c r="E1833" s="32"/>
      <c r="F1833" s="32"/>
      <c r="G1833" s="32"/>
      <c r="H1833" s="32"/>
      <c r="I1833" s="32"/>
      <c r="J1833" s="32"/>
      <c r="K1833" s="32"/>
      <c r="L1833" s="32"/>
      <c r="M1833" s="32"/>
      <c r="N1833" s="32"/>
      <c r="O1833" s="32"/>
      <c r="P1833" s="32"/>
      <c r="Q1833" s="32"/>
      <c r="R1833" s="32"/>
      <c r="S1833" s="32"/>
    </row>
    <row r="1834" spans="2:19">
      <c r="B1834" s="5">
        <v>1996</v>
      </c>
      <c r="C1834" s="106"/>
      <c r="D1834" s="32"/>
      <c r="E1834" s="32"/>
      <c r="F1834" s="32"/>
      <c r="G1834" s="32"/>
      <c r="H1834" s="32"/>
      <c r="I1834" s="32"/>
      <c r="J1834" s="32"/>
      <c r="K1834" s="32"/>
      <c r="L1834" s="32"/>
      <c r="M1834" s="32"/>
      <c r="N1834" s="32"/>
      <c r="O1834" s="32"/>
      <c r="P1834" s="32"/>
      <c r="Q1834" s="32"/>
      <c r="R1834" s="32"/>
      <c r="S1834" s="32"/>
    </row>
    <row r="1835" spans="2:19">
      <c r="B1835" s="5">
        <v>1995</v>
      </c>
      <c r="C1835" s="106"/>
      <c r="D1835" s="32"/>
      <c r="E1835" s="32"/>
      <c r="F1835" s="32"/>
      <c r="G1835" s="32"/>
      <c r="H1835" s="32"/>
      <c r="I1835" s="32"/>
      <c r="J1835" s="32"/>
      <c r="K1835" s="32"/>
      <c r="L1835" s="32"/>
      <c r="M1835" s="32"/>
      <c r="N1835" s="32"/>
      <c r="O1835" s="32"/>
      <c r="P1835" s="32"/>
      <c r="Q1835" s="32"/>
      <c r="R1835" s="32"/>
      <c r="S1835" s="32"/>
    </row>
    <row r="1836" spans="2:19">
      <c r="B1836" s="5">
        <v>1994</v>
      </c>
      <c r="C1836" s="106"/>
      <c r="D1836" s="32"/>
      <c r="E1836" s="32"/>
      <c r="F1836" s="32"/>
      <c r="G1836" s="32"/>
      <c r="H1836" s="32"/>
      <c r="I1836" s="32"/>
      <c r="J1836" s="32"/>
      <c r="K1836" s="32"/>
      <c r="L1836" s="32"/>
      <c r="M1836" s="32"/>
      <c r="N1836" s="32"/>
      <c r="O1836" s="32"/>
      <c r="P1836" s="32"/>
      <c r="Q1836" s="32"/>
      <c r="R1836" s="32"/>
      <c r="S1836" s="32"/>
    </row>
    <row r="1837" spans="2:19">
      <c r="B1837" s="5">
        <v>1993</v>
      </c>
      <c r="C1837" s="106"/>
      <c r="D1837" s="32"/>
      <c r="E1837" s="32"/>
      <c r="F1837" s="32"/>
      <c r="G1837" s="32"/>
      <c r="H1837" s="32"/>
      <c r="I1837" s="32"/>
      <c r="J1837" s="32"/>
      <c r="K1837" s="32"/>
      <c r="L1837" s="32"/>
      <c r="M1837" s="32"/>
      <c r="N1837" s="32"/>
      <c r="O1837" s="32"/>
      <c r="P1837" s="32"/>
      <c r="Q1837" s="32"/>
      <c r="R1837" s="32"/>
      <c r="S1837" s="32"/>
    </row>
    <row r="1838" spans="2:19">
      <c r="B1838" s="5">
        <v>1992</v>
      </c>
      <c r="C1838" s="106"/>
      <c r="D1838" s="32"/>
      <c r="E1838" s="32"/>
      <c r="F1838" s="32"/>
      <c r="G1838" s="32"/>
      <c r="H1838" s="32"/>
      <c r="I1838" s="32"/>
      <c r="J1838" s="32"/>
      <c r="K1838" s="32"/>
      <c r="L1838" s="32"/>
      <c r="M1838" s="32"/>
      <c r="N1838" s="32"/>
      <c r="O1838" s="32"/>
      <c r="P1838" s="32"/>
      <c r="Q1838" s="32"/>
      <c r="R1838" s="32"/>
      <c r="S1838" s="32"/>
    </row>
    <row r="1839" spans="2:19">
      <c r="B1839" s="5">
        <v>1991</v>
      </c>
      <c r="C1839" s="106"/>
      <c r="D1839" s="32"/>
      <c r="E1839" s="32"/>
      <c r="F1839" s="32"/>
      <c r="G1839" s="32"/>
      <c r="H1839" s="32"/>
      <c r="I1839" s="32"/>
      <c r="J1839" s="32"/>
      <c r="K1839" s="32"/>
      <c r="L1839" s="32"/>
      <c r="M1839" s="32"/>
      <c r="N1839" s="32"/>
      <c r="O1839" s="32"/>
      <c r="P1839" s="32"/>
      <c r="Q1839" s="32"/>
      <c r="R1839" s="32"/>
      <c r="S1839" s="32"/>
    </row>
    <row r="1840" spans="2:19">
      <c r="B1840" s="5">
        <v>1990</v>
      </c>
      <c r="C1840" s="106"/>
      <c r="D1840" s="32"/>
      <c r="E1840" s="32"/>
      <c r="F1840" s="32"/>
      <c r="G1840" s="32"/>
      <c r="H1840" s="32"/>
      <c r="I1840" s="32"/>
      <c r="J1840" s="32"/>
      <c r="K1840" s="32"/>
      <c r="L1840" s="32"/>
      <c r="M1840" s="32"/>
      <c r="N1840" s="32"/>
      <c r="O1840" s="32"/>
      <c r="P1840" s="32"/>
      <c r="Q1840" s="32"/>
      <c r="R1840" s="32"/>
      <c r="S1840" s="32"/>
    </row>
    <row r="1841" spans="2:19">
      <c r="B1841" s="5">
        <v>1989</v>
      </c>
      <c r="C1841" s="106"/>
      <c r="D1841" s="32"/>
      <c r="E1841" s="32"/>
      <c r="F1841" s="32"/>
      <c r="G1841" s="32"/>
      <c r="H1841" s="32"/>
      <c r="I1841" s="32"/>
      <c r="J1841" s="32"/>
      <c r="K1841" s="32"/>
      <c r="L1841" s="32"/>
      <c r="M1841" s="32"/>
      <c r="N1841" s="32"/>
      <c r="O1841" s="32"/>
      <c r="P1841" s="32"/>
      <c r="Q1841" s="32"/>
      <c r="R1841" s="32"/>
      <c r="S1841" s="32"/>
    </row>
    <row r="1842" spans="2:19">
      <c r="B1842" s="5">
        <v>1988</v>
      </c>
      <c r="C1842" s="106"/>
      <c r="D1842" s="32"/>
      <c r="E1842" s="32"/>
      <c r="F1842" s="32"/>
      <c r="G1842" s="32"/>
      <c r="H1842" s="32"/>
      <c r="I1842" s="32"/>
      <c r="J1842" s="32"/>
      <c r="K1842" s="32"/>
      <c r="L1842" s="32"/>
      <c r="M1842" s="32"/>
      <c r="N1842" s="32"/>
      <c r="O1842" s="32"/>
      <c r="P1842" s="32"/>
      <c r="Q1842" s="32"/>
      <c r="R1842" s="32"/>
      <c r="S1842" s="32"/>
    </row>
    <row r="1843" spans="2:19">
      <c r="B1843" s="5">
        <v>1987</v>
      </c>
      <c r="C1843" s="106"/>
      <c r="D1843" s="32"/>
      <c r="E1843" s="32"/>
      <c r="F1843" s="32"/>
      <c r="G1843" s="32"/>
      <c r="H1843" s="32"/>
      <c r="I1843" s="32"/>
      <c r="J1843" s="32"/>
      <c r="K1843" s="32"/>
      <c r="L1843" s="32"/>
      <c r="M1843" s="32"/>
      <c r="N1843" s="32"/>
      <c r="O1843" s="32"/>
      <c r="P1843" s="32"/>
      <c r="Q1843" s="32"/>
      <c r="R1843" s="32"/>
      <c r="S1843" s="32"/>
    </row>
    <row r="1844" spans="2:19">
      <c r="B1844" s="5">
        <v>1986</v>
      </c>
      <c r="C1844" s="106"/>
      <c r="D1844" s="32"/>
      <c r="E1844" s="32"/>
      <c r="F1844" s="32"/>
      <c r="G1844" s="32"/>
      <c r="H1844" s="32"/>
      <c r="I1844" s="32"/>
      <c r="J1844" s="32"/>
      <c r="K1844" s="32"/>
      <c r="L1844" s="32"/>
      <c r="M1844" s="32"/>
      <c r="N1844" s="32"/>
      <c r="O1844" s="32"/>
      <c r="P1844" s="32"/>
      <c r="Q1844" s="32"/>
      <c r="R1844" s="32"/>
      <c r="S1844" s="32"/>
    </row>
    <row r="1845" spans="2:19">
      <c r="B1845" s="5">
        <v>1985</v>
      </c>
      <c r="C1845" s="106"/>
      <c r="D1845" s="32"/>
      <c r="E1845" s="32"/>
      <c r="F1845" s="32"/>
      <c r="G1845" s="32"/>
      <c r="H1845" s="32"/>
      <c r="I1845" s="32"/>
      <c r="J1845" s="32"/>
      <c r="K1845" s="32"/>
      <c r="L1845" s="32"/>
      <c r="M1845" s="32"/>
      <c r="N1845" s="32"/>
      <c r="O1845" s="32"/>
      <c r="P1845" s="32"/>
      <c r="Q1845" s="32"/>
      <c r="R1845" s="32"/>
      <c r="S1845" s="32"/>
    </row>
    <row r="1846" spans="2:19">
      <c r="B1846" s="5">
        <v>1984</v>
      </c>
      <c r="C1846" s="106"/>
      <c r="D1846" s="32"/>
      <c r="E1846" s="32"/>
      <c r="F1846" s="32"/>
      <c r="G1846" s="32"/>
      <c r="H1846" s="32"/>
      <c r="I1846" s="32"/>
      <c r="J1846" s="32"/>
      <c r="K1846" s="32"/>
      <c r="L1846" s="32"/>
      <c r="M1846" s="32"/>
      <c r="N1846" s="32"/>
      <c r="O1846" s="32"/>
      <c r="P1846" s="32"/>
      <c r="Q1846" s="32"/>
      <c r="R1846" s="32"/>
      <c r="S1846" s="32"/>
    </row>
    <row r="1847" spans="2:19">
      <c r="B1847" s="5">
        <v>1983</v>
      </c>
      <c r="C1847" s="106"/>
      <c r="D1847" s="32"/>
      <c r="E1847" s="32"/>
      <c r="F1847" s="32"/>
      <c r="G1847" s="32"/>
      <c r="H1847" s="32"/>
      <c r="I1847" s="32"/>
      <c r="J1847" s="32"/>
      <c r="K1847" s="32"/>
      <c r="L1847" s="32"/>
      <c r="M1847" s="32"/>
      <c r="N1847" s="32"/>
      <c r="O1847" s="32"/>
      <c r="P1847" s="32"/>
      <c r="Q1847" s="32"/>
      <c r="R1847" s="32"/>
      <c r="S1847" s="32"/>
    </row>
    <row r="1848" spans="2:19">
      <c r="B1848" s="5">
        <v>1982</v>
      </c>
      <c r="C1848" s="106"/>
      <c r="D1848" s="32"/>
      <c r="E1848" s="32"/>
      <c r="F1848" s="32"/>
      <c r="G1848" s="32"/>
      <c r="H1848" s="32"/>
      <c r="I1848" s="32"/>
      <c r="J1848" s="32"/>
      <c r="K1848" s="32"/>
      <c r="L1848" s="32"/>
      <c r="M1848" s="32"/>
      <c r="N1848" s="32"/>
      <c r="O1848" s="32"/>
      <c r="P1848" s="32"/>
      <c r="Q1848" s="32"/>
      <c r="R1848" s="32"/>
      <c r="S1848" s="32"/>
    </row>
    <row r="1849" spans="2:19">
      <c r="B1849" s="5">
        <v>1981</v>
      </c>
      <c r="C1849" s="106"/>
      <c r="D1849" s="32"/>
      <c r="E1849" s="32"/>
      <c r="F1849" s="32"/>
      <c r="G1849" s="32"/>
      <c r="H1849" s="32"/>
      <c r="I1849" s="32"/>
      <c r="J1849" s="32"/>
      <c r="K1849" s="32"/>
      <c r="L1849" s="32"/>
      <c r="M1849" s="32"/>
      <c r="N1849" s="32"/>
      <c r="O1849" s="32"/>
      <c r="P1849" s="32"/>
      <c r="Q1849" s="32"/>
      <c r="R1849" s="32"/>
      <c r="S1849" s="32"/>
    </row>
    <row r="1850" spans="2:19">
      <c r="B1850" s="5">
        <v>1980</v>
      </c>
      <c r="C1850" s="106"/>
      <c r="D1850" s="32"/>
      <c r="E1850" s="32"/>
      <c r="F1850" s="32"/>
      <c r="G1850" s="32"/>
      <c r="H1850" s="32"/>
      <c r="I1850" s="32"/>
      <c r="J1850" s="32"/>
      <c r="K1850" s="32"/>
      <c r="L1850" s="32"/>
      <c r="M1850" s="32"/>
      <c r="N1850" s="32"/>
      <c r="O1850" s="32"/>
      <c r="P1850" s="32"/>
      <c r="Q1850" s="32"/>
      <c r="R1850" s="32"/>
      <c r="S1850" s="32"/>
    </row>
    <row r="1851" spans="2:19">
      <c r="B1851" s="5">
        <v>1979</v>
      </c>
      <c r="C1851" s="106"/>
      <c r="D1851" s="32"/>
      <c r="E1851" s="32"/>
      <c r="F1851" s="32"/>
      <c r="G1851" s="32"/>
      <c r="H1851" s="32"/>
      <c r="I1851" s="32"/>
      <c r="J1851" s="32"/>
      <c r="K1851" s="32"/>
      <c r="L1851" s="32"/>
      <c r="M1851" s="32"/>
      <c r="N1851" s="32"/>
      <c r="O1851" s="32"/>
      <c r="P1851" s="32"/>
      <c r="Q1851" s="32"/>
      <c r="R1851" s="32"/>
      <c r="S1851" s="32"/>
    </row>
    <row r="1852" spans="2:19">
      <c r="B1852" s="5">
        <v>1978</v>
      </c>
      <c r="C1852" s="106"/>
      <c r="D1852" s="32"/>
      <c r="E1852" s="32"/>
      <c r="F1852" s="32"/>
      <c r="G1852" s="32"/>
      <c r="H1852" s="32"/>
      <c r="I1852" s="32"/>
      <c r="J1852" s="32"/>
      <c r="K1852" s="32"/>
      <c r="L1852" s="32"/>
      <c r="M1852" s="32"/>
      <c r="N1852" s="32"/>
      <c r="O1852" s="32"/>
      <c r="P1852" s="32"/>
      <c r="Q1852" s="32"/>
      <c r="R1852" s="32"/>
      <c r="S1852" s="32"/>
    </row>
    <row r="1853" spans="2:19">
      <c r="B1853" s="5">
        <v>1977</v>
      </c>
      <c r="C1853" s="106"/>
      <c r="D1853" s="32"/>
      <c r="E1853" s="32"/>
      <c r="F1853" s="32"/>
      <c r="G1853" s="32"/>
      <c r="H1853" s="32"/>
      <c r="I1853" s="32"/>
      <c r="J1853" s="32"/>
      <c r="K1853" s="32"/>
      <c r="L1853" s="32"/>
      <c r="M1853" s="32"/>
      <c r="N1853" s="32"/>
      <c r="O1853" s="32"/>
      <c r="P1853" s="32"/>
      <c r="Q1853" s="32"/>
      <c r="R1853" s="32"/>
      <c r="S1853" s="32"/>
    </row>
    <row r="1854" spans="2:19">
      <c r="B1854" s="5">
        <v>1976</v>
      </c>
      <c r="C1854" s="106"/>
      <c r="D1854" s="32"/>
      <c r="E1854" s="32"/>
      <c r="F1854" s="32"/>
      <c r="G1854" s="32"/>
      <c r="H1854" s="32"/>
      <c r="I1854" s="32"/>
      <c r="J1854" s="32"/>
      <c r="K1854" s="32"/>
      <c r="L1854" s="32"/>
      <c r="M1854" s="32"/>
      <c r="N1854" s="32"/>
      <c r="O1854" s="32"/>
      <c r="P1854" s="32"/>
      <c r="Q1854" s="32"/>
      <c r="R1854" s="32"/>
      <c r="S1854" s="32"/>
    </row>
    <row r="1855" spans="2:19">
      <c r="B1855" s="5">
        <v>1975</v>
      </c>
      <c r="C1855" s="106"/>
      <c r="D1855" s="32"/>
      <c r="E1855" s="32"/>
      <c r="F1855" s="32"/>
      <c r="G1855" s="32"/>
      <c r="H1855" s="32"/>
      <c r="I1855" s="32"/>
      <c r="J1855" s="32"/>
      <c r="K1855" s="32"/>
      <c r="L1855" s="32"/>
      <c r="M1855" s="32"/>
      <c r="N1855" s="32"/>
      <c r="O1855" s="32"/>
      <c r="P1855" s="32"/>
      <c r="Q1855" s="32"/>
      <c r="R1855" s="32"/>
      <c r="S1855" s="32"/>
    </row>
    <row r="1856" spans="2:19">
      <c r="B1856" s="5">
        <v>1974</v>
      </c>
      <c r="C1856" s="106"/>
      <c r="D1856" s="32"/>
      <c r="E1856" s="32"/>
      <c r="F1856" s="32"/>
      <c r="G1856" s="32"/>
      <c r="H1856" s="32"/>
      <c r="I1856" s="32"/>
      <c r="J1856" s="32"/>
      <c r="K1856" s="32"/>
      <c r="L1856" s="32"/>
      <c r="M1856" s="32"/>
      <c r="N1856" s="32"/>
      <c r="O1856" s="32"/>
      <c r="P1856" s="32"/>
      <c r="Q1856" s="32"/>
      <c r="R1856" s="32"/>
      <c r="S1856" s="32"/>
    </row>
    <row r="1857" spans="2:19">
      <c r="B1857" s="5">
        <v>1973</v>
      </c>
      <c r="C1857" s="106"/>
      <c r="D1857" s="32"/>
      <c r="E1857" s="32"/>
      <c r="F1857" s="32"/>
      <c r="G1857" s="32"/>
      <c r="H1857" s="32"/>
      <c r="I1857" s="32"/>
      <c r="J1857" s="32"/>
      <c r="K1857" s="32"/>
      <c r="L1857" s="32"/>
      <c r="M1857" s="32"/>
      <c r="N1857" s="32"/>
      <c r="O1857" s="32"/>
      <c r="P1857" s="32"/>
      <c r="Q1857" s="32"/>
      <c r="R1857" s="32"/>
      <c r="S1857" s="32"/>
    </row>
    <row r="1858" spans="2:19">
      <c r="B1858" s="5">
        <v>1972</v>
      </c>
      <c r="C1858" s="106"/>
      <c r="D1858" s="32"/>
      <c r="E1858" s="32"/>
      <c r="F1858" s="32"/>
      <c r="G1858" s="32"/>
      <c r="H1858" s="32"/>
      <c r="I1858" s="32"/>
      <c r="J1858" s="32"/>
      <c r="K1858" s="32"/>
      <c r="L1858" s="32"/>
      <c r="M1858" s="32"/>
      <c r="N1858" s="32"/>
      <c r="O1858" s="32"/>
      <c r="P1858" s="32"/>
      <c r="Q1858" s="32"/>
      <c r="R1858" s="32"/>
      <c r="S1858" s="32"/>
    </row>
    <row r="1859" spans="2:19">
      <c r="B1859" s="5">
        <v>1971</v>
      </c>
      <c r="C1859" s="106"/>
      <c r="D1859" s="32"/>
      <c r="E1859" s="32"/>
      <c r="F1859" s="32"/>
      <c r="G1859" s="32"/>
      <c r="H1859" s="32"/>
      <c r="I1859" s="32"/>
      <c r="J1859" s="32"/>
      <c r="K1859" s="32"/>
      <c r="L1859" s="32"/>
      <c r="M1859" s="32"/>
      <c r="N1859" s="32"/>
      <c r="O1859" s="32"/>
      <c r="P1859" s="32"/>
      <c r="Q1859" s="32"/>
      <c r="R1859" s="32"/>
      <c r="S1859" s="32"/>
    </row>
    <row r="1860" spans="2:19">
      <c r="B1860" s="5">
        <v>1970</v>
      </c>
      <c r="C1860" s="106"/>
      <c r="D1860" s="32"/>
      <c r="E1860" s="32"/>
      <c r="F1860" s="32"/>
      <c r="G1860" s="32"/>
      <c r="H1860" s="32"/>
      <c r="I1860" s="32"/>
      <c r="J1860" s="32"/>
      <c r="K1860" s="32"/>
      <c r="L1860" s="32"/>
      <c r="M1860" s="32"/>
      <c r="N1860" s="32"/>
      <c r="O1860" s="32"/>
      <c r="P1860" s="32"/>
      <c r="Q1860" s="32"/>
      <c r="R1860" s="32"/>
      <c r="S1860" s="32"/>
    </row>
    <row r="1861" spans="2:19">
      <c r="B1861" s="5">
        <v>1969</v>
      </c>
      <c r="C1861" s="106"/>
      <c r="D1861" s="32"/>
      <c r="E1861" s="32"/>
      <c r="F1861" s="32"/>
      <c r="G1861" s="32"/>
      <c r="H1861" s="32"/>
      <c r="I1861" s="32"/>
      <c r="J1861" s="32"/>
      <c r="K1861" s="32"/>
      <c r="L1861" s="32"/>
      <c r="M1861" s="32"/>
      <c r="N1861" s="32"/>
      <c r="O1861" s="32"/>
      <c r="P1861" s="32"/>
      <c r="Q1861" s="32"/>
      <c r="R1861" s="32"/>
      <c r="S1861" s="32"/>
    </row>
    <row r="1862" spans="2:19">
      <c r="B1862" s="5">
        <v>1968</v>
      </c>
      <c r="C1862" s="106"/>
      <c r="D1862" s="32"/>
      <c r="E1862" s="32"/>
      <c r="F1862" s="32"/>
      <c r="G1862" s="32"/>
      <c r="H1862" s="32"/>
      <c r="I1862" s="32"/>
      <c r="J1862" s="32"/>
      <c r="K1862" s="32"/>
      <c r="L1862" s="32"/>
      <c r="M1862" s="32"/>
      <c r="N1862" s="32"/>
      <c r="O1862" s="32"/>
      <c r="P1862" s="32"/>
      <c r="Q1862" s="32"/>
      <c r="R1862" s="32"/>
      <c r="S1862" s="32"/>
    </row>
    <row r="1863" spans="2:19">
      <c r="B1863" s="5">
        <v>1967</v>
      </c>
      <c r="C1863" s="106"/>
      <c r="D1863" s="32"/>
      <c r="E1863" s="32"/>
      <c r="F1863" s="32"/>
      <c r="G1863" s="32"/>
      <c r="H1863" s="32"/>
      <c r="I1863" s="32"/>
      <c r="J1863" s="32"/>
      <c r="K1863" s="32"/>
      <c r="L1863" s="32"/>
      <c r="M1863" s="32"/>
      <c r="N1863" s="32"/>
      <c r="O1863" s="32"/>
      <c r="P1863" s="32"/>
      <c r="Q1863" s="32"/>
      <c r="R1863" s="32"/>
      <c r="S1863" s="32"/>
    </row>
    <row r="1864" spans="2:19">
      <c r="B1864" s="5">
        <v>1966</v>
      </c>
      <c r="C1864" s="106"/>
      <c r="D1864" s="32"/>
      <c r="E1864" s="32"/>
      <c r="F1864" s="32"/>
      <c r="G1864" s="32"/>
      <c r="H1864" s="32"/>
      <c r="I1864" s="32"/>
      <c r="J1864" s="32"/>
      <c r="K1864" s="32"/>
      <c r="L1864" s="32"/>
      <c r="M1864" s="32"/>
      <c r="N1864" s="32"/>
      <c r="O1864" s="32"/>
      <c r="P1864" s="32"/>
      <c r="Q1864" s="32"/>
      <c r="R1864" s="32"/>
      <c r="S1864" s="32"/>
    </row>
    <row r="1865" spans="2:19">
      <c r="B1865" s="5">
        <v>1965</v>
      </c>
      <c r="C1865" s="106"/>
      <c r="D1865" s="32"/>
      <c r="E1865" s="32"/>
      <c r="F1865" s="32"/>
      <c r="G1865" s="32"/>
      <c r="H1865" s="32"/>
      <c r="I1865" s="32"/>
      <c r="J1865" s="32"/>
      <c r="K1865" s="32"/>
      <c r="L1865" s="32"/>
      <c r="M1865" s="32"/>
      <c r="N1865" s="32"/>
      <c r="O1865" s="32"/>
      <c r="P1865" s="32"/>
      <c r="Q1865" s="32"/>
      <c r="R1865" s="32"/>
      <c r="S1865" s="32"/>
    </row>
    <row r="1866" spans="2:19">
      <c r="B1866" s="5">
        <v>1964</v>
      </c>
      <c r="C1866" s="106"/>
      <c r="D1866" s="32"/>
      <c r="E1866" s="32"/>
      <c r="F1866" s="32"/>
      <c r="G1866" s="32"/>
      <c r="H1866" s="32"/>
      <c r="I1866" s="32"/>
      <c r="J1866" s="32"/>
      <c r="K1866" s="32"/>
      <c r="L1866" s="32"/>
      <c r="M1866" s="32"/>
      <c r="N1866" s="32"/>
      <c r="O1866" s="32"/>
      <c r="P1866" s="32"/>
      <c r="Q1866" s="32"/>
      <c r="R1866" s="32"/>
      <c r="S1866" s="32"/>
    </row>
    <row r="1867" spans="2:19">
      <c r="B1867" s="5">
        <v>1963</v>
      </c>
      <c r="C1867" s="106"/>
      <c r="D1867" s="32"/>
      <c r="E1867" s="32"/>
      <c r="F1867" s="32"/>
      <c r="G1867" s="32"/>
      <c r="H1867" s="32"/>
      <c r="I1867" s="32"/>
      <c r="J1867" s="32"/>
      <c r="K1867" s="32"/>
      <c r="L1867" s="32"/>
      <c r="M1867" s="32"/>
      <c r="N1867" s="32"/>
      <c r="O1867" s="32"/>
      <c r="P1867" s="32"/>
      <c r="Q1867" s="32"/>
      <c r="R1867" s="32"/>
      <c r="S1867" s="32"/>
    </row>
    <row r="1868" spans="2:19">
      <c r="B1868" s="5">
        <v>1962</v>
      </c>
      <c r="C1868" s="106"/>
      <c r="D1868" s="32"/>
      <c r="E1868" s="32"/>
      <c r="F1868" s="32"/>
      <c r="G1868" s="32"/>
      <c r="H1868" s="32"/>
      <c r="I1868" s="32"/>
      <c r="J1868" s="32"/>
      <c r="K1868" s="32"/>
      <c r="L1868" s="32"/>
      <c r="M1868" s="32"/>
      <c r="N1868" s="32"/>
      <c r="O1868" s="32"/>
      <c r="P1868" s="32"/>
      <c r="Q1868" s="32"/>
      <c r="R1868" s="32"/>
      <c r="S1868" s="32"/>
    </row>
    <row r="1869" spans="2:19">
      <c r="B1869" s="5">
        <v>1961</v>
      </c>
      <c r="C1869" s="106"/>
      <c r="D1869" s="32"/>
      <c r="E1869" s="32"/>
      <c r="F1869" s="32"/>
      <c r="G1869" s="32"/>
      <c r="H1869" s="32"/>
      <c r="I1869" s="32"/>
      <c r="J1869" s="32"/>
      <c r="K1869" s="32"/>
      <c r="L1869" s="32"/>
      <c r="M1869" s="32"/>
      <c r="N1869" s="32"/>
      <c r="O1869" s="32"/>
      <c r="P1869" s="32"/>
      <c r="Q1869" s="32"/>
      <c r="R1869" s="32"/>
      <c r="S1869" s="32"/>
    </row>
    <row r="1870" spans="2:19">
      <c r="B1870" s="5">
        <v>1960</v>
      </c>
      <c r="C1870" s="106"/>
      <c r="D1870" s="32"/>
      <c r="E1870" s="32"/>
      <c r="F1870" s="32"/>
      <c r="G1870" s="32"/>
      <c r="H1870" s="32"/>
      <c r="I1870" s="32"/>
      <c r="J1870" s="32"/>
      <c r="K1870" s="32"/>
      <c r="L1870" s="32"/>
      <c r="M1870" s="32"/>
      <c r="N1870" s="32"/>
      <c r="O1870" s="32"/>
      <c r="P1870" s="32"/>
      <c r="Q1870" s="32"/>
      <c r="R1870" s="32"/>
      <c r="S1870" s="32"/>
    </row>
    <row r="1871" spans="2:19">
      <c r="B1871" s="5">
        <v>1959</v>
      </c>
      <c r="C1871" s="106"/>
      <c r="D1871" s="32"/>
      <c r="E1871" s="32"/>
      <c r="F1871" s="32"/>
      <c r="G1871" s="32"/>
      <c r="H1871" s="32"/>
      <c r="I1871" s="32"/>
      <c r="J1871" s="32"/>
      <c r="K1871" s="32"/>
      <c r="L1871" s="32"/>
      <c r="M1871" s="32"/>
      <c r="N1871" s="32"/>
      <c r="O1871" s="32"/>
      <c r="P1871" s="32"/>
      <c r="Q1871" s="32"/>
      <c r="R1871" s="32"/>
      <c r="S1871" s="32"/>
    </row>
    <row r="1872" spans="2:19">
      <c r="B1872" s="5">
        <v>1958</v>
      </c>
      <c r="C1872" s="106"/>
      <c r="D1872" s="32"/>
      <c r="E1872" s="32"/>
      <c r="F1872" s="32"/>
      <c r="G1872" s="32"/>
      <c r="H1872" s="32"/>
      <c r="I1872" s="32"/>
      <c r="J1872" s="32"/>
      <c r="K1872" s="32"/>
      <c r="L1872" s="32"/>
      <c r="M1872" s="32"/>
      <c r="N1872" s="32"/>
      <c r="O1872" s="32"/>
      <c r="P1872" s="32"/>
      <c r="Q1872" s="32"/>
      <c r="R1872" s="32"/>
      <c r="S1872" s="32"/>
    </row>
    <row r="1873" spans="2:19">
      <c r="B1873" s="5">
        <v>1957</v>
      </c>
      <c r="C1873" s="106"/>
      <c r="D1873" s="32"/>
      <c r="E1873" s="32"/>
      <c r="F1873" s="32"/>
      <c r="G1873" s="32"/>
      <c r="H1873" s="32"/>
      <c r="I1873" s="32"/>
      <c r="J1873" s="32"/>
      <c r="K1873" s="32"/>
      <c r="L1873" s="32"/>
      <c r="M1873" s="32"/>
      <c r="N1873" s="32"/>
      <c r="O1873" s="32"/>
      <c r="P1873" s="32"/>
      <c r="Q1873" s="32"/>
      <c r="R1873" s="32"/>
      <c r="S1873" s="32"/>
    </row>
    <row r="1874" spans="2:19">
      <c r="B1874" s="5">
        <v>1956</v>
      </c>
      <c r="C1874" s="106"/>
      <c r="D1874" s="32"/>
      <c r="E1874" s="32"/>
      <c r="F1874" s="32"/>
      <c r="G1874" s="32"/>
      <c r="H1874" s="32"/>
      <c r="I1874" s="32"/>
      <c r="J1874" s="32"/>
      <c r="K1874" s="32"/>
      <c r="L1874" s="32"/>
      <c r="M1874" s="32"/>
      <c r="N1874" s="32"/>
      <c r="O1874" s="32"/>
      <c r="P1874" s="32"/>
      <c r="Q1874" s="32"/>
      <c r="R1874" s="32"/>
      <c r="S1874" s="32"/>
    </row>
    <row r="1875" spans="2:19">
      <c r="B1875" s="5">
        <v>1955</v>
      </c>
      <c r="C1875" s="106"/>
      <c r="D1875" s="32"/>
      <c r="E1875" s="32"/>
      <c r="F1875" s="32"/>
      <c r="G1875" s="32"/>
      <c r="H1875" s="32"/>
      <c r="I1875" s="32"/>
      <c r="J1875" s="32"/>
      <c r="K1875" s="32"/>
      <c r="L1875" s="32"/>
      <c r="M1875" s="32"/>
      <c r="N1875" s="32"/>
      <c r="O1875" s="32"/>
      <c r="P1875" s="32"/>
      <c r="Q1875" s="32"/>
      <c r="R1875" s="32"/>
      <c r="S1875" s="32"/>
    </row>
    <row r="1876" spans="2:19">
      <c r="B1876" s="5">
        <v>1954</v>
      </c>
      <c r="C1876" s="106"/>
      <c r="D1876" s="32"/>
      <c r="E1876" s="32"/>
      <c r="F1876" s="32"/>
      <c r="G1876" s="32"/>
      <c r="H1876" s="32"/>
      <c r="I1876" s="32"/>
      <c r="J1876" s="32"/>
      <c r="K1876" s="32"/>
      <c r="L1876" s="32"/>
      <c r="M1876" s="32"/>
      <c r="N1876" s="32"/>
      <c r="O1876" s="32"/>
      <c r="P1876" s="32"/>
      <c r="Q1876" s="32"/>
      <c r="R1876" s="32"/>
      <c r="S1876" s="32"/>
    </row>
    <row r="1877" spans="2:19">
      <c r="B1877" s="5">
        <v>1953</v>
      </c>
      <c r="C1877" s="106"/>
      <c r="D1877" s="32"/>
      <c r="E1877" s="32"/>
      <c r="F1877" s="32"/>
      <c r="G1877" s="32"/>
      <c r="H1877" s="32"/>
      <c r="I1877" s="32"/>
      <c r="J1877" s="32"/>
      <c r="K1877" s="32"/>
      <c r="L1877" s="32"/>
      <c r="M1877" s="32"/>
      <c r="N1877" s="32"/>
      <c r="O1877" s="32"/>
      <c r="P1877" s="32"/>
      <c r="Q1877" s="32"/>
      <c r="R1877" s="32"/>
      <c r="S1877" s="32"/>
    </row>
    <row r="1878" spans="2:19">
      <c r="B1878" s="5">
        <v>1952</v>
      </c>
      <c r="C1878" s="106"/>
      <c r="D1878" s="32"/>
      <c r="E1878" s="32"/>
      <c r="F1878" s="32"/>
      <c r="G1878" s="32"/>
      <c r="H1878" s="32"/>
      <c r="I1878" s="32"/>
      <c r="J1878" s="32"/>
      <c r="K1878" s="32"/>
      <c r="L1878" s="32"/>
      <c r="M1878" s="32"/>
      <c r="N1878" s="32"/>
      <c r="O1878" s="32"/>
      <c r="P1878" s="32"/>
      <c r="Q1878" s="32"/>
      <c r="R1878" s="32"/>
      <c r="S1878" s="32"/>
    </row>
    <row r="1879" spans="2:19">
      <c r="B1879" s="5">
        <v>1951</v>
      </c>
      <c r="C1879" s="106"/>
      <c r="D1879" s="32"/>
      <c r="E1879" s="32"/>
      <c r="F1879" s="32"/>
      <c r="G1879" s="32"/>
      <c r="H1879" s="32"/>
      <c r="I1879" s="32"/>
      <c r="J1879" s="32"/>
      <c r="K1879" s="32"/>
      <c r="L1879" s="32"/>
      <c r="M1879" s="32"/>
      <c r="N1879" s="32"/>
      <c r="O1879" s="32"/>
      <c r="P1879" s="32"/>
      <c r="Q1879" s="32"/>
      <c r="R1879" s="32"/>
      <c r="S1879" s="32"/>
    </row>
    <row r="1880" spans="2:19">
      <c r="B1880" s="5">
        <v>1950</v>
      </c>
      <c r="C1880" s="106"/>
      <c r="D1880" s="32"/>
      <c r="E1880" s="32"/>
      <c r="F1880" s="32"/>
      <c r="G1880" s="32"/>
      <c r="H1880" s="32"/>
      <c r="I1880" s="32"/>
      <c r="J1880" s="32"/>
      <c r="K1880" s="32"/>
      <c r="L1880" s="32"/>
      <c r="M1880" s="32"/>
      <c r="N1880" s="32"/>
      <c r="O1880" s="32"/>
      <c r="P1880" s="32"/>
      <c r="Q1880" s="32"/>
      <c r="R1880" s="32"/>
      <c r="S1880" s="32"/>
    </row>
    <row r="1881" spans="2:19">
      <c r="B1881" s="5">
        <v>1949</v>
      </c>
      <c r="C1881" s="106"/>
      <c r="D1881" s="32"/>
      <c r="E1881" s="32"/>
      <c r="F1881" s="32"/>
      <c r="G1881" s="32"/>
      <c r="H1881" s="32"/>
      <c r="I1881" s="32"/>
      <c r="J1881" s="32"/>
      <c r="K1881" s="32"/>
      <c r="L1881" s="32"/>
      <c r="M1881" s="32"/>
      <c r="N1881" s="32"/>
      <c r="O1881" s="32"/>
      <c r="P1881" s="32"/>
      <c r="Q1881" s="32"/>
      <c r="R1881" s="32"/>
      <c r="S1881" s="32"/>
    </row>
    <row r="1882" spans="2:19">
      <c r="B1882" s="5">
        <v>1948</v>
      </c>
      <c r="C1882" s="106"/>
      <c r="D1882" s="32"/>
      <c r="E1882" s="32"/>
      <c r="F1882" s="32"/>
      <c r="G1882" s="32"/>
      <c r="H1882" s="32"/>
      <c r="I1882" s="32"/>
      <c r="J1882" s="32"/>
      <c r="K1882" s="32"/>
      <c r="L1882" s="32"/>
      <c r="M1882" s="32"/>
      <c r="N1882" s="32"/>
      <c r="O1882" s="32"/>
      <c r="P1882" s="32"/>
      <c r="Q1882" s="32"/>
      <c r="R1882" s="32"/>
      <c r="S1882" s="32"/>
    </row>
    <row r="1883" spans="2:19">
      <c r="B1883" s="5">
        <v>1947</v>
      </c>
      <c r="C1883" s="106"/>
      <c r="D1883" s="32"/>
      <c r="E1883" s="32"/>
      <c r="F1883" s="32"/>
      <c r="G1883" s="32"/>
      <c r="H1883" s="32"/>
      <c r="I1883" s="32"/>
      <c r="J1883" s="32"/>
      <c r="K1883" s="32"/>
      <c r="L1883" s="32"/>
      <c r="M1883" s="32"/>
      <c r="N1883" s="32"/>
      <c r="O1883" s="32"/>
      <c r="P1883" s="32"/>
      <c r="Q1883" s="32"/>
      <c r="R1883" s="32"/>
      <c r="S1883" s="32"/>
    </row>
    <row r="1884" spans="2:19">
      <c r="B1884" s="5">
        <v>1946</v>
      </c>
      <c r="C1884" s="106"/>
      <c r="D1884" s="32"/>
      <c r="E1884" s="32"/>
      <c r="F1884" s="32"/>
      <c r="G1884" s="32"/>
      <c r="H1884" s="32"/>
      <c r="I1884" s="32"/>
      <c r="J1884" s="32"/>
      <c r="K1884" s="32"/>
      <c r="L1884" s="32"/>
      <c r="M1884" s="32"/>
      <c r="N1884" s="32"/>
      <c r="O1884" s="32"/>
      <c r="P1884" s="32"/>
      <c r="Q1884" s="32"/>
      <c r="R1884" s="32"/>
      <c r="S1884" s="32"/>
    </row>
    <row r="1885" spans="2:19">
      <c r="B1885" s="5">
        <v>1945</v>
      </c>
      <c r="C1885" s="106"/>
      <c r="D1885" s="32"/>
      <c r="E1885" s="32"/>
      <c r="F1885" s="32"/>
      <c r="G1885" s="32"/>
      <c r="H1885" s="32"/>
      <c r="I1885" s="32"/>
      <c r="J1885" s="32"/>
      <c r="K1885" s="32"/>
      <c r="L1885" s="32"/>
      <c r="M1885" s="32"/>
      <c r="N1885" s="32"/>
      <c r="O1885" s="32"/>
      <c r="P1885" s="32"/>
      <c r="Q1885" s="32"/>
      <c r="R1885" s="32"/>
      <c r="S1885" s="32"/>
    </row>
    <row r="1886" spans="2:19">
      <c r="B1886" s="5">
        <v>1944</v>
      </c>
      <c r="C1886" s="106"/>
      <c r="D1886" s="32"/>
      <c r="E1886" s="32"/>
      <c r="F1886" s="32"/>
      <c r="G1886" s="32"/>
      <c r="H1886" s="32"/>
      <c r="I1886" s="32"/>
      <c r="J1886" s="32"/>
      <c r="K1886" s="32"/>
      <c r="L1886" s="32"/>
      <c r="M1886" s="32"/>
      <c r="N1886" s="32"/>
      <c r="O1886" s="32"/>
      <c r="P1886" s="32"/>
      <c r="Q1886" s="32"/>
      <c r="R1886" s="32"/>
      <c r="S1886" s="32"/>
    </row>
    <row r="1887" spans="2:19">
      <c r="B1887" s="5">
        <v>1943</v>
      </c>
      <c r="C1887" s="106"/>
      <c r="D1887" s="32"/>
      <c r="E1887" s="32"/>
      <c r="F1887" s="32"/>
      <c r="G1887" s="32"/>
      <c r="H1887" s="32"/>
      <c r="I1887" s="32"/>
      <c r="J1887" s="32"/>
      <c r="K1887" s="32"/>
      <c r="L1887" s="32"/>
      <c r="M1887" s="32"/>
      <c r="N1887" s="32"/>
      <c r="O1887" s="32"/>
      <c r="P1887" s="32"/>
      <c r="Q1887" s="32"/>
      <c r="R1887" s="32"/>
      <c r="S1887" s="32"/>
    </row>
    <row r="1888" spans="2:19">
      <c r="B1888" s="5">
        <v>1942</v>
      </c>
      <c r="C1888" s="106"/>
      <c r="D1888" s="32"/>
      <c r="E1888" s="32"/>
      <c r="F1888" s="32"/>
      <c r="G1888" s="32"/>
      <c r="H1888" s="32"/>
      <c r="I1888" s="32"/>
      <c r="J1888" s="32"/>
      <c r="K1888" s="32"/>
      <c r="L1888" s="32"/>
      <c r="M1888" s="32"/>
      <c r="N1888" s="32"/>
      <c r="O1888" s="32"/>
      <c r="P1888" s="32"/>
      <c r="Q1888" s="32"/>
      <c r="R1888" s="32"/>
      <c r="S1888" s="32"/>
    </row>
    <row r="1889" spans="1:19">
      <c r="B1889" s="5">
        <v>1941</v>
      </c>
      <c r="C1889" s="106"/>
      <c r="D1889" s="32"/>
      <c r="E1889" s="32"/>
      <c r="F1889" s="32"/>
      <c r="G1889" s="32"/>
      <c r="H1889" s="32"/>
      <c r="I1889" s="32"/>
      <c r="J1889" s="32"/>
      <c r="K1889" s="32"/>
      <c r="L1889" s="32"/>
      <c r="M1889" s="32"/>
      <c r="N1889" s="32"/>
      <c r="O1889" s="32"/>
      <c r="P1889" s="32"/>
      <c r="Q1889" s="32"/>
      <c r="R1889" s="32"/>
      <c r="S1889" s="32"/>
    </row>
    <row r="1890" spans="1:19">
      <c r="B1890" s="5">
        <v>1940</v>
      </c>
      <c r="C1890" s="106"/>
      <c r="D1890" s="32"/>
      <c r="E1890" s="32"/>
      <c r="F1890" s="32"/>
      <c r="G1890" s="32"/>
      <c r="H1890" s="32"/>
      <c r="I1890" s="32"/>
      <c r="J1890" s="32"/>
      <c r="K1890" s="32"/>
      <c r="L1890" s="32"/>
      <c r="M1890" s="32"/>
      <c r="N1890" s="32"/>
      <c r="O1890" s="32"/>
      <c r="P1890" s="32"/>
      <c r="Q1890" s="32"/>
      <c r="R1890" s="32"/>
      <c r="S1890" s="32"/>
    </row>
    <row r="1891" spans="1:19">
      <c r="B1891" s="5">
        <v>1939</v>
      </c>
      <c r="C1891" s="106"/>
      <c r="D1891" s="32"/>
      <c r="E1891" s="32"/>
      <c r="F1891" s="32"/>
      <c r="G1891" s="32"/>
      <c r="H1891" s="32"/>
      <c r="I1891" s="32"/>
      <c r="J1891" s="32"/>
      <c r="K1891" s="32"/>
      <c r="L1891" s="32"/>
      <c r="M1891" s="32"/>
      <c r="N1891" s="32"/>
      <c r="O1891" s="32"/>
      <c r="P1891" s="32"/>
      <c r="Q1891" s="32"/>
      <c r="R1891" s="32"/>
      <c r="S1891" s="32"/>
    </row>
    <row r="1892" spans="1:19">
      <c r="B1892" s="5">
        <v>1938</v>
      </c>
      <c r="C1892" s="106"/>
      <c r="D1892" s="32"/>
      <c r="E1892" s="32"/>
      <c r="F1892" s="32"/>
      <c r="G1892" s="32"/>
      <c r="H1892" s="32"/>
      <c r="I1892" s="32"/>
      <c r="J1892" s="32"/>
      <c r="K1892" s="32"/>
      <c r="L1892" s="32"/>
      <c r="M1892" s="32"/>
      <c r="N1892" s="32"/>
      <c r="O1892" s="32"/>
      <c r="P1892" s="32"/>
      <c r="Q1892" s="32"/>
      <c r="R1892" s="32"/>
      <c r="S1892" s="32"/>
    </row>
    <row r="1893" spans="1:19">
      <c r="B1893" s="5">
        <v>1937</v>
      </c>
      <c r="C1893" s="106"/>
      <c r="D1893" s="32"/>
      <c r="E1893" s="32"/>
      <c r="F1893" s="32"/>
      <c r="G1893" s="32"/>
      <c r="H1893" s="32"/>
      <c r="I1893" s="32"/>
      <c r="J1893" s="32"/>
      <c r="K1893" s="32"/>
      <c r="L1893" s="32"/>
      <c r="M1893" s="32"/>
      <c r="N1893" s="32"/>
      <c r="O1893" s="32"/>
      <c r="P1893" s="32"/>
      <c r="Q1893" s="32"/>
      <c r="R1893" s="32"/>
      <c r="S1893" s="32"/>
    </row>
    <row r="1894" spans="1:19">
      <c r="B1894" s="5">
        <v>1936</v>
      </c>
      <c r="C1894" s="106"/>
      <c r="D1894" s="32"/>
      <c r="E1894" s="32"/>
      <c r="F1894" s="32"/>
      <c r="G1894" s="32"/>
      <c r="H1894" s="32"/>
      <c r="I1894" s="32"/>
      <c r="J1894" s="32"/>
      <c r="K1894" s="32"/>
      <c r="L1894" s="32"/>
      <c r="M1894" s="32"/>
      <c r="N1894" s="32"/>
      <c r="O1894" s="32"/>
      <c r="P1894" s="32"/>
      <c r="Q1894" s="32"/>
      <c r="R1894" s="32"/>
      <c r="S1894" s="32"/>
    </row>
    <row r="1895" spans="1:19">
      <c r="B1895" s="5">
        <v>1935</v>
      </c>
      <c r="C1895" s="106"/>
      <c r="D1895" s="32"/>
      <c r="E1895" s="32"/>
      <c r="F1895" s="32"/>
      <c r="G1895" s="32"/>
      <c r="H1895" s="32"/>
      <c r="I1895" s="32"/>
      <c r="J1895" s="32"/>
      <c r="K1895" s="32"/>
      <c r="L1895" s="32"/>
      <c r="M1895" s="32"/>
      <c r="N1895" s="32"/>
      <c r="O1895" s="32"/>
      <c r="P1895" s="32"/>
      <c r="Q1895" s="32"/>
      <c r="R1895" s="32"/>
      <c r="S1895" s="32"/>
    </row>
    <row r="1896" spans="1:19">
      <c r="B1896" s="5">
        <v>1934</v>
      </c>
      <c r="C1896" s="106"/>
      <c r="D1896" s="32"/>
      <c r="E1896" s="32"/>
      <c r="F1896" s="32"/>
      <c r="G1896" s="32"/>
      <c r="H1896" s="32"/>
      <c r="I1896" s="32"/>
      <c r="J1896" s="32"/>
      <c r="K1896" s="32"/>
      <c r="L1896" s="32"/>
      <c r="M1896" s="32"/>
      <c r="N1896" s="32"/>
      <c r="O1896" s="32"/>
      <c r="P1896" s="32"/>
      <c r="Q1896" s="32"/>
      <c r="R1896" s="32"/>
      <c r="S1896" s="32"/>
    </row>
    <row r="1897" spans="1:19">
      <c r="B1897" s="5">
        <v>1933</v>
      </c>
      <c r="C1897" s="106"/>
      <c r="D1897" s="32"/>
      <c r="E1897" s="32"/>
      <c r="F1897" s="32"/>
      <c r="G1897" s="32"/>
      <c r="H1897" s="32"/>
      <c r="I1897" s="32"/>
      <c r="J1897" s="32"/>
      <c r="K1897" s="32"/>
      <c r="L1897" s="32"/>
      <c r="M1897" s="32"/>
      <c r="N1897" s="32"/>
      <c r="O1897" s="32"/>
      <c r="P1897" s="32"/>
      <c r="Q1897" s="32"/>
      <c r="R1897" s="32"/>
      <c r="S1897" s="32"/>
    </row>
    <row r="1898" spans="1:19">
      <c r="B1898" s="5">
        <v>1932</v>
      </c>
      <c r="C1898" s="106"/>
      <c r="D1898" s="32"/>
      <c r="E1898" s="32"/>
      <c r="F1898" s="32"/>
      <c r="G1898" s="32"/>
      <c r="H1898" s="32"/>
      <c r="I1898" s="32"/>
      <c r="J1898" s="32"/>
      <c r="K1898" s="32"/>
      <c r="L1898" s="32"/>
      <c r="M1898" s="32"/>
      <c r="N1898" s="32"/>
      <c r="O1898" s="32"/>
      <c r="P1898" s="32"/>
      <c r="Q1898" s="32"/>
      <c r="R1898" s="32"/>
      <c r="S1898" s="32"/>
    </row>
    <row r="1899" spans="1:19">
      <c r="B1899" s="5">
        <v>1931</v>
      </c>
      <c r="C1899" s="106"/>
      <c r="D1899" s="32"/>
      <c r="E1899" s="32"/>
      <c r="F1899" s="32"/>
      <c r="G1899" s="32"/>
      <c r="H1899" s="32"/>
      <c r="I1899" s="32"/>
      <c r="J1899" s="32"/>
      <c r="K1899" s="32"/>
      <c r="L1899" s="32"/>
      <c r="M1899" s="32"/>
      <c r="N1899" s="32"/>
      <c r="O1899" s="32"/>
      <c r="P1899" s="32"/>
      <c r="Q1899" s="32"/>
      <c r="R1899" s="32"/>
      <c r="S1899" s="32"/>
    </row>
    <row r="1900" spans="1:19">
      <c r="B1900" s="5">
        <v>1930</v>
      </c>
      <c r="C1900" s="106"/>
      <c r="D1900" s="32"/>
      <c r="E1900" s="32"/>
      <c r="F1900" s="32"/>
      <c r="G1900" s="32"/>
      <c r="H1900" s="32"/>
      <c r="I1900" s="32"/>
      <c r="J1900" s="32"/>
      <c r="K1900" s="32"/>
      <c r="L1900" s="32"/>
      <c r="M1900" s="32"/>
      <c r="N1900" s="32"/>
      <c r="O1900" s="32"/>
      <c r="P1900" s="32"/>
      <c r="Q1900" s="32"/>
      <c r="R1900" s="32"/>
      <c r="S1900" s="32"/>
    </row>
    <row r="1901" spans="1:19">
      <c r="A1901" s="60" t="s">
        <v>199</v>
      </c>
      <c r="B1901" s="6" t="s">
        <v>180</v>
      </c>
      <c r="C1901" s="7">
        <f>SUM(C1824:C1900)</f>
        <v>0</v>
      </c>
      <c r="D1901" s="7">
        <f>SUM(D1823:D1900)</f>
        <v>0</v>
      </c>
      <c r="E1901" s="7">
        <f>SUM(E1822:E1900)</f>
        <v>0</v>
      </c>
      <c r="F1901" s="7">
        <f>SUM(F1821:F1900)</f>
        <v>0</v>
      </c>
      <c r="G1901" s="7">
        <f>SUM(G1820:G1900)</f>
        <v>0</v>
      </c>
      <c r="H1901" s="7">
        <f>SUM(H1814:H1900)</f>
        <v>11076</v>
      </c>
      <c r="I1901" s="7">
        <f>SUM(I1814:I1900)</f>
        <v>11076</v>
      </c>
      <c r="J1901" s="7">
        <f t="shared" ref="J1901" si="34">SUM(J1814:J1900)</f>
        <v>11076</v>
      </c>
      <c r="K1901" s="7">
        <f>SUM(K1814:K1900)</f>
        <v>11076</v>
      </c>
      <c r="L1901" s="7">
        <f t="shared" ref="L1901" si="35">SUM(L1814:L1900)</f>
        <v>11076</v>
      </c>
      <c r="M1901" s="7">
        <f>SUM(M1814:M1900)</f>
        <v>11076</v>
      </c>
      <c r="N1901" s="10">
        <f>SUM(N1809:N1900)</f>
        <v>11076</v>
      </c>
      <c r="O1901" s="10">
        <f>SUM(O1809:O1900)</f>
        <v>11076</v>
      </c>
      <c r="P1901" s="10">
        <f>SUM(P1809:P1900)</f>
        <v>11076</v>
      </c>
      <c r="Q1901" s="10">
        <f>SUM(Q1809:Q1900)</f>
        <v>11076</v>
      </c>
      <c r="R1901" s="10">
        <f>SUM(R1808:R1900)</f>
        <v>11076</v>
      </c>
      <c r="S1901" s="10">
        <f>SUM(S1808:S1900)</f>
        <v>11076</v>
      </c>
    </row>
    <row r="1902" spans="1:19">
      <c r="A1902" s="61"/>
      <c r="B1902" s="6"/>
      <c r="C1902" s="7"/>
      <c r="D1902" s="7"/>
      <c r="E1902" s="7"/>
      <c r="F1902" s="7"/>
      <c r="G1902" s="7"/>
      <c r="H1902" s="7"/>
      <c r="I1902" s="7"/>
      <c r="J1902" s="7"/>
      <c r="K1902" s="7"/>
      <c r="L1902" s="7"/>
      <c r="M1902" s="9"/>
    </row>
    <row r="1903" spans="1:19">
      <c r="A1903" s="62" t="s">
        <v>200</v>
      </c>
      <c r="B1903" s="5">
        <v>2022</v>
      </c>
      <c r="C1903" s="31"/>
      <c r="D1903" s="31"/>
      <c r="E1903" s="31"/>
      <c r="F1903" s="31"/>
      <c r="G1903" s="31"/>
      <c r="H1903" s="31"/>
      <c r="I1903" s="31"/>
      <c r="J1903" s="31"/>
      <c r="K1903" s="31"/>
      <c r="L1903" s="31"/>
      <c r="M1903" s="31"/>
      <c r="N1903" s="31"/>
      <c r="O1903" s="31"/>
      <c r="P1903" s="31"/>
      <c r="Q1903" s="31"/>
      <c r="R1903" s="59"/>
      <c r="S1903" s="32">
        <v>33365</v>
      </c>
    </row>
    <row r="1904" spans="1:19">
      <c r="A1904" s="33"/>
      <c r="B1904" s="5">
        <v>2021</v>
      </c>
      <c r="C1904" s="31"/>
      <c r="D1904" s="31"/>
      <c r="E1904" s="31"/>
      <c r="F1904" s="31"/>
      <c r="G1904" s="31"/>
      <c r="H1904" s="31"/>
      <c r="I1904" s="31"/>
      <c r="J1904" s="31"/>
      <c r="K1904" s="31"/>
      <c r="L1904" s="31"/>
      <c r="M1904" s="31"/>
      <c r="N1904" s="31"/>
      <c r="O1904" s="31"/>
      <c r="P1904" s="31"/>
      <c r="Q1904" s="31"/>
      <c r="R1904" s="32">
        <v>522245</v>
      </c>
      <c r="S1904" s="32">
        <v>522245</v>
      </c>
    </row>
    <row r="1905" spans="1:19">
      <c r="B1905" s="5">
        <v>2020</v>
      </c>
      <c r="C1905" s="31"/>
      <c r="D1905" s="31"/>
      <c r="E1905" s="31"/>
      <c r="F1905" s="31"/>
      <c r="G1905" s="31"/>
      <c r="H1905" s="31"/>
      <c r="I1905" s="31"/>
      <c r="J1905" s="31"/>
      <c r="K1905" s="31"/>
      <c r="L1905" s="31"/>
      <c r="M1905" s="31"/>
      <c r="N1905" s="31"/>
      <c r="O1905" s="31"/>
      <c r="P1905" s="31"/>
      <c r="Q1905" s="32">
        <v>563694</v>
      </c>
      <c r="R1905" s="32">
        <v>563694</v>
      </c>
      <c r="S1905" s="32">
        <v>563694</v>
      </c>
    </row>
    <row r="1906" spans="1:19">
      <c r="A1906" s="35"/>
      <c r="B1906" s="5">
        <v>2019</v>
      </c>
      <c r="C1906" s="31"/>
      <c r="D1906" s="31"/>
      <c r="E1906" s="31"/>
      <c r="F1906" s="31"/>
      <c r="G1906" s="31"/>
      <c r="H1906" s="31"/>
      <c r="I1906" s="31"/>
      <c r="J1906" s="31"/>
      <c r="K1906" s="31"/>
      <c r="L1906" s="31"/>
      <c r="M1906" s="31"/>
      <c r="N1906" s="31"/>
      <c r="O1906" s="31"/>
      <c r="P1906" s="32">
        <v>468287</v>
      </c>
      <c r="Q1906" s="32">
        <v>468287</v>
      </c>
      <c r="R1906" s="32">
        <v>468287</v>
      </c>
      <c r="S1906" s="32">
        <v>468287</v>
      </c>
    </row>
    <row r="1907" spans="1:19">
      <c r="A1907" s="35"/>
      <c r="B1907" s="5">
        <v>2018</v>
      </c>
      <c r="C1907" s="31"/>
      <c r="D1907" s="31"/>
      <c r="E1907" s="31"/>
      <c r="F1907" s="31"/>
      <c r="G1907" s="31"/>
      <c r="H1907" s="31"/>
      <c r="I1907" s="31"/>
      <c r="J1907" s="31"/>
      <c r="K1907" s="31"/>
      <c r="L1907" s="31"/>
      <c r="M1907" s="31"/>
      <c r="N1907" s="31"/>
      <c r="O1907" s="32">
        <v>526179</v>
      </c>
      <c r="P1907" s="32">
        <v>526179</v>
      </c>
      <c r="Q1907" s="32">
        <v>526179</v>
      </c>
      <c r="R1907" s="32">
        <v>526179</v>
      </c>
      <c r="S1907" s="32">
        <v>526179</v>
      </c>
    </row>
    <row r="1908" spans="1:19">
      <c r="A1908" s="35"/>
      <c r="B1908" s="5">
        <v>2017</v>
      </c>
      <c r="C1908" s="104"/>
      <c r="D1908" s="31"/>
      <c r="E1908" s="31"/>
      <c r="F1908" s="31"/>
      <c r="G1908" s="31"/>
      <c r="H1908" s="31"/>
      <c r="I1908" s="31"/>
      <c r="J1908" s="31"/>
      <c r="K1908" s="31"/>
      <c r="L1908" s="31"/>
      <c r="M1908" s="31"/>
      <c r="N1908" s="32">
        <v>272708</v>
      </c>
      <c r="O1908" s="32">
        <v>272708</v>
      </c>
      <c r="P1908" s="32">
        <v>272708</v>
      </c>
      <c r="Q1908" s="32">
        <v>272708</v>
      </c>
      <c r="R1908" s="32">
        <v>272708</v>
      </c>
      <c r="S1908" s="32">
        <v>272708</v>
      </c>
    </row>
    <row r="1909" spans="1:19">
      <c r="B1909" s="5">
        <v>2016</v>
      </c>
      <c r="C1909" s="104"/>
      <c r="D1909" s="31"/>
      <c r="E1909" s="31"/>
      <c r="F1909" s="31"/>
      <c r="G1909" s="31"/>
      <c r="H1909" s="31"/>
      <c r="I1909" s="31"/>
      <c r="J1909" s="31"/>
      <c r="K1909" s="31"/>
      <c r="L1909" s="31"/>
      <c r="M1909" s="32">
        <v>392545</v>
      </c>
      <c r="N1909" s="32">
        <v>392545</v>
      </c>
      <c r="O1909" s="32">
        <v>392545</v>
      </c>
      <c r="P1909" s="32">
        <v>392545</v>
      </c>
      <c r="Q1909" s="32">
        <v>392545</v>
      </c>
      <c r="R1909" s="32">
        <v>392545</v>
      </c>
      <c r="S1909" s="32">
        <v>392545</v>
      </c>
    </row>
    <row r="1910" spans="1:19">
      <c r="B1910" s="5">
        <v>2015</v>
      </c>
      <c r="C1910" s="104"/>
      <c r="D1910" s="31"/>
      <c r="E1910" s="31"/>
      <c r="F1910" s="31"/>
      <c r="G1910" s="31"/>
      <c r="H1910" s="31"/>
      <c r="I1910" s="31"/>
      <c r="J1910" s="31"/>
      <c r="K1910" s="31"/>
      <c r="L1910" s="32">
        <v>192428</v>
      </c>
      <c r="M1910" s="32">
        <v>192428</v>
      </c>
      <c r="N1910" s="32">
        <v>192428</v>
      </c>
      <c r="O1910" s="32">
        <v>192428</v>
      </c>
      <c r="P1910" s="32">
        <v>192428</v>
      </c>
      <c r="Q1910" s="32">
        <v>192428</v>
      </c>
      <c r="R1910" s="32">
        <v>192428</v>
      </c>
      <c r="S1910" s="32">
        <v>192428</v>
      </c>
    </row>
    <row r="1911" spans="1:19">
      <c r="B1911" s="5">
        <v>2014</v>
      </c>
      <c r="C1911" s="104"/>
      <c r="D1911" s="31"/>
      <c r="E1911" s="31"/>
      <c r="F1911" s="31"/>
      <c r="G1911" s="31"/>
      <c r="H1911" s="31"/>
      <c r="I1911" s="31"/>
      <c r="J1911" s="31"/>
      <c r="K1911" s="32">
        <v>152706</v>
      </c>
      <c r="L1911" s="32">
        <v>152706</v>
      </c>
      <c r="M1911" s="32">
        <v>152706</v>
      </c>
      <c r="N1911" s="32">
        <v>152706</v>
      </c>
      <c r="O1911" s="32">
        <v>152706</v>
      </c>
      <c r="P1911" s="32">
        <v>152706</v>
      </c>
      <c r="Q1911" s="32">
        <v>152706</v>
      </c>
      <c r="R1911" s="32">
        <v>152706</v>
      </c>
      <c r="S1911" s="32">
        <v>152706</v>
      </c>
    </row>
    <row r="1912" spans="1:19">
      <c r="B1912" s="5">
        <v>2013</v>
      </c>
      <c r="C1912" s="104"/>
      <c r="D1912" s="31"/>
      <c r="E1912" s="31"/>
      <c r="F1912" s="31"/>
      <c r="G1912" s="31"/>
      <c r="H1912" s="31"/>
      <c r="I1912" s="31"/>
      <c r="J1912" s="32">
        <v>34426</v>
      </c>
      <c r="K1912" s="32">
        <v>34426</v>
      </c>
      <c r="L1912" s="32">
        <v>34426</v>
      </c>
      <c r="M1912" s="32">
        <v>34426</v>
      </c>
      <c r="N1912" s="32">
        <v>34426</v>
      </c>
      <c r="O1912" s="32">
        <v>34426</v>
      </c>
      <c r="P1912" s="32">
        <v>34426</v>
      </c>
      <c r="Q1912" s="32">
        <v>34426</v>
      </c>
      <c r="R1912" s="32">
        <v>34426</v>
      </c>
      <c r="S1912" s="32">
        <v>34426</v>
      </c>
    </row>
    <row r="1913" spans="1:19">
      <c r="B1913" s="5">
        <v>2012</v>
      </c>
      <c r="C1913" s="104"/>
      <c r="D1913" s="31"/>
      <c r="E1913" s="31"/>
      <c r="F1913" s="31"/>
      <c r="G1913" s="31"/>
      <c r="H1913" s="31"/>
      <c r="I1913" s="32">
        <v>0</v>
      </c>
      <c r="J1913" s="32">
        <v>0</v>
      </c>
      <c r="K1913" s="32">
        <v>0</v>
      </c>
      <c r="L1913" s="32">
        <v>0</v>
      </c>
      <c r="M1913" s="32">
        <v>0</v>
      </c>
      <c r="N1913" s="32">
        <v>0</v>
      </c>
      <c r="O1913" s="32">
        <v>0</v>
      </c>
      <c r="P1913" s="32">
        <v>0</v>
      </c>
      <c r="Q1913" s="32">
        <v>0</v>
      </c>
      <c r="R1913" s="32">
        <v>0</v>
      </c>
      <c r="S1913" s="32">
        <v>0</v>
      </c>
    </row>
    <row r="1914" spans="1:19">
      <c r="B1914" s="5">
        <v>2011</v>
      </c>
      <c r="C1914" s="104"/>
      <c r="D1914" s="31"/>
      <c r="E1914" s="31"/>
      <c r="F1914" s="31"/>
      <c r="G1914" s="31"/>
      <c r="H1914" s="32">
        <v>125241</v>
      </c>
      <c r="I1914" s="32">
        <v>125241</v>
      </c>
      <c r="J1914" s="32">
        <v>125241</v>
      </c>
      <c r="K1914" s="32">
        <v>125241</v>
      </c>
      <c r="L1914" s="32">
        <v>125241</v>
      </c>
      <c r="M1914" s="32">
        <v>125241</v>
      </c>
      <c r="N1914" s="32">
        <v>125241</v>
      </c>
      <c r="O1914" s="32">
        <v>125241</v>
      </c>
      <c r="P1914" s="32">
        <v>125241</v>
      </c>
      <c r="Q1914" s="32">
        <v>125241</v>
      </c>
      <c r="R1914" s="32">
        <v>125241</v>
      </c>
      <c r="S1914" s="32">
        <v>125241</v>
      </c>
    </row>
    <row r="1915" spans="1:19">
      <c r="B1915" s="5">
        <v>2010</v>
      </c>
      <c r="C1915" s="104"/>
      <c r="D1915" s="31"/>
      <c r="E1915" s="31"/>
      <c r="F1915" s="31"/>
      <c r="G1915" s="32">
        <v>0</v>
      </c>
      <c r="H1915" s="32">
        <v>0</v>
      </c>
      <c r="I1915" s="32">
        <v>0</v>
      </c>
      <c r="J1915" s="32">
        <v>0</v>
      </c>
      <c r="K1915" s="32">
        <v>0</v>
      </c>
      <c r="L1915" s="32">
        <v>0</v>
      </c>
      <c r="M1915" s="32">
        <v>0</v>
      </c>
      <c r="N1915" s="32">
        <v>0</v>
      </c>
      <c r="O1915" s="32">
        <v>0</v>
      </c>
      <c r="P1915" s="32">
        <v>0</v>
      </c>
      <c r="Q1915" s="32">
        <v>0</v>
      </c>
      <c r="R1915" s="32">
        <v>0</v>
      </c>
      <c r="S1915" s="32">
        <v>0</v>
      </c>
    </row>
    <row r="1916" spans="1:19">
      <c r="B1916" s="5">
        <v>2009</v>
      </c>
      <c r="C1916" s="104"/>
      <c r="D1916" s="31"/>
      <c r="E1916" s="31"/>
      <c r="F1916" s="32">
        <v>32020</v>
      </c>
      <c r="G1916" s="32">
        <v>32020</v>
      </c>
      <c r="H1916" s="32">
        <v>32020</v>
      </c>
      <c r="I1916" s="32">
        <v>32020</v>
      </c>
      <c r="J1916" s="32">
        <v>32020</v>
      </c>
      <c r="K1916" s="32">
        <v>32020</v>
      </c>
      <c r="L1916" s="32">
        <v>32020</v>
      </c>
      <c r="M1916" s="32">
        <v>32020</v>
      </c>
      <c r="N1916" s="32">
        <v>32020</v>
      </c>
      <c r="O1916" s="32">
        <v>32020</v>
      </c>
      <c r="P1916" s="32">
        <v>32020</v>
      </c>
      <c r="Q1916" s="32">
        <v>32020</v>
      </c>
      <c r="R1916" s="32">
        <v>32020</v>
      </c>
      <c r="S1916" s="32">
        <v>32020</v>
      </c>
    </row>
    <row r="1917" spans="1:19">
      <c r="B1917" s="5">
        <v>2008</v>
      </c>
      <c r="C1917" s="104"/>
      <c r="D1917" s="31"/>
      <c r="E1917" s="32">
        <v>35750</v>
      </c>
      <c r="F1917" s="32">
        <v>35750</v>
      </c>
      <c r="G1917" s="32">
        <v>35750</v>
      </c>
      <c r="H1917" s="32">
        <v>35750</v>
      </c>
      <c r="I1917" s="32">
        <v>35750</v>
      </c>
      <c r="J1917" s="32">
        <v>35750</v>
      </c>
      <c r="K1917" s="32">
        <v>35750</v>
      </c>
      <c r="L1917" s="32">
        <v>35750</v>
      </c>
      <c r="M1917" s="32">
        <v>35750</v>
      </c>
      <c r="N1917" s="32">
        <v>35750</v>
      </c>
      <c r="O1917" s="32">
        <v>35750</v>
      </c>
      <c r="P1917" s="32">
        <v>35750</v>
      </c>
      <c r="Q1917" s="32">
        <v>35750</v>
      </c>
      <c r="R1917" s="32">
        <v>35750</v>
      </c>
      <c r="S1917" s="32">
        <v>35750</v>
      </c>
    </row>
    <row r="1918" spans="1:19">
      <c r="B1918" s="5">
        <v>2007</v>
      </c>
      <c r="C1918" s="104"/>
      <c r="D1918" s="32">
        <v>36468</v>
      </c>
      <c r="E1918" s="32">
        <v>36468</v>
      </c>
      <c r="F1918" s="32">
        <v>36468</v>
      </c>
      <c r="G1918" s="32">
        <v>36468</v>
      </c>
      <c r="H1918" s="32">
        <v>36468</v>
      </c>
      <c r="I1918" s="32">
        <v>36468</v>
      </c>
      <c r="J1918" s="32">
        <v>36468</v>
      </c>
      <c r="K1918" s="32">
        <v>36468</v>
      </c>
      <c r="L1918" s="32">
        <v>36468</v>
      </c>
      <c r="M1918" s="32">
        <v>36468</v>
      </c>
      <c r="N1918" s="32">
        <v>36468</v>
      </c>
      <c r="O1918" s="32">
        <v>36468</v>
      </c>
      <c r="P1918" s="32">
        <v>36468</v>
      </c>
      <c r="Q1918" s="32">
        <v>36468</v>
      </c>
      <c r="R1918" s="32">
        <v>36468</v>
      </c>
      <c r="S1918" s="32">
        <v>36468</v>
      </c>
    </row>
    <row r="1919" spans="1:19">
      <c r="B1919" s="5">
        <v>2006</v>
      </c>
      <c r="C1919" s="32">
        <v>10445</v>
      </c>
      <c r="D1919" s="32">
        <v>10445</v>
      </c>
      <c r="E1919" s="32">
        <v>10445</v>
      </c>
      <c r="F1919" s="32">
        <v>10445</v>
      </c>
      <c r="G1919" s="32">
        <v>10445</v>
      </c>
      <c r="H1919" s="32">
        <v>10445</v>
      </c>
      <c r="I1919" s="32">
        <v>10445</v>
      </c>
      <c r="J1919" s="32">
        <v>10445</v>
      </c>
      <c r="K1919" s="32">
        <v>10445</v>
      </c>
      <c r="L1919" s="32">
        <v>10445</v>
      </c>
      <c r="M1919" s="32">
        <v>10445</v>
      </c>
      <c r="N1919" s="32">
        <v>10445</v>
      </c>
      <c r="O1919" s="32">
        <v>10445</v>
      </c>
      <c r="P1919" s="32">
        <v>10445</v>
      </c>
      <c r="Q1919" s="32">
        <v>10445</v>
      </c>
      <c r="R1919" s="32">
        <v>10445</v>
      </c>
      <c r="S1919" s="32">
        <v>10445</v>
      </c>
    </row>
    <row r="1920" spans="1:19">
      <c r="B1920" s="5">
        <v>2005</v>
      </c>
      <c r="C1920" s="32">
        <v>17289</v>
      </c>
      <c r="D1920" s="32">
        <v>17289</v>
      </c>
      <c r="E1920" s="32">
        <v>17289</v>
      </c>
      <c r="F1920" s="32">
        <v>17289</v>
      </c>
      <c r="G1920" s="32">
        <v>17289</v>
      </c>
      <c r="H1920" s="32">
        <v>17289</v>
      </c>
      <c r="I1920" s="32">
        <v>17289</v>
      </c>
      <c r="J1920" s="32">
        <v>17289</v>
      </c>
      <c r="K1920" s="32">
        <v>17289</v>
      </c>
      <c r="L1920" s="32">
        <v>17289</v>
      </c>
      <c r="M1920" s="32">
        <v>17289</v>
      </c>
      <c r="N1920" s="32">
        <v>17289</v>
      </c>
      <c r="O1920" s="32">
        <v>17289</v>
      </c>
      <c r="P1920" s="32">
        <v>17289</v>
      </c>
      <c r="Q1920" s="32">
        <v>17289</v>
      </c>
      <c r="R1920" s="32">
        <v>17289</v>
      </c>
      <c r="S1920" s="32">
        <v>17289</v>
      </c>
    </row>
    <row r="1921" spans="2:19">
      <c r="B1921" s="5">
        <v>2004</v>
      </c>
      <c r="C1921" s="32">
        <v>125981</v>
      </c>
      <c r="D1921" s="32">
        <v>125981</v>
      </c>
      <c r="E1921" s="32">
        <v>125981</v>
      </c>
      <c r="F1921" s="32">
        <v>125981</v>
      </c>
      <c r="G1921" s="32">
        <v>125981</v>
      </c>
      <c r="H1921" s="32">
        <v>125981</v>
      </c>
      <c r="I1921" s="32">
        <v>125981</v>
      </c>
      <c r="J1921" s="32">
        <v>125981</v>
      </c>
      <c r="K1921" s="32">
        <v>125981</v>
      </c>
      <c r="L1921" s="32">
        <v>125981</v>
      </c>
      <c r="M1921" s="32">
        <v>125981</v>
      </c>
      <c r="N1921" s="32">
        <v>125981</v>
      </c>
      <c r="O1921" s="32">
        <v>125981</v>
      </c>
      <c r="P1921" s="32">
        <v>125981</v>
      </c>
      <c r="Q1921" s="32">
        <v>125981</v>
      </c>
      <c r="R1921" s="32">
        <v>125981</v>
      </c>
      <c r="S1921" s="32">
        <v>125981</v>
      </c>
    </row>
    <row r="1922" spans="2:19">
      <c r="B1922" s="5">
        <v>2003</v>
      </c>
      <c r="C1922" s="32">
        <v>14414</v>
      </c>
      <c r="D1922" s="32">
        <v>14414</v>
      </c>
      <c r="E1922" s="32">
        <v>14414</v>
      </c>
      <c r="F1922" s="32">
        <v>14414</v>
      </c>
      <c r="G1922" s="32">
        <v>14414</v>
      </c>
      <c r="H1922" s="32">
        <v>14414</v>
      </c>
      <c r="I1922" s="32">
        <v>14414</v>
      </c>
      <c r="J1922" s="32">
        <v>14414</v>
      </c>
      <c r="K1922" s="32">
        <v>14414</v>
      </c>
      <c r="L1922" s="32">
        <v>14414</v>
      </c>
      <c r="M1922" s="32">
        <v>14414</v>
      </c>
      <c r="N1922" s="32">
        <v>14414</v>
      </c>
      <c r="O1922" s="32">
        <v>14414</v>
      </c>
      <c r="P1922" s="32">
        <v>14414</v>
      </c>
      <c r="Q1922" s="32">
        <v>14414</v>
      </c>
      <c r="R1922" s="32">
        <v>14414</v>
      </c>
      <c r="S1922" s="32">
        <v>14414</v>
      </c>
    </row>
    <row r="1923" spans="2:19">
      <c r="B1923" s="5">
        <v>2002</v>
      </c>
      <c r="C1923" s="32">
        <v>95302</v>
      </c>
      <c r="D1923" s="32">
        <v>95302</v>
      </c>
      <c r="E1923" s="32">
        <v>95302</v>
      </c>
      <c r="F1923" s="32">
        <v>95302</v>
      </c>
      <c r="G1923" s="32">
        <v>95302</v>
      </c>
      <c r="H1923" s="32">
        <v>95302</v>
      </c>
      <c r="I1923" s="32">
        <v>95302</v>
      </c>
      <c r="J1923" s="32">
        <v>95302</v>
      </c>
      <c r="K1923" s="32">
        <v>95302</v>
      </c>
      <c r="L1923" s="32">
        <v>95302</v>
      </c>
      <c r="M1923" s="32">
        <v>95302</v>
      </c>
      <c r="N1923" s="32">
        <v>95302</v>
      </c>
      <c r="O1923" s="32">
        <v>95302</v>
      </c>
      <c r="P1923" s="32">
        <v>95302</v>
      </c>
      <c r="Q1923" s="32">
        <v>95302</v>
      </c>
      <c r="R1923" s="32">
        <v>95302</v>
      </c>
      <c r="S1923" s="32">
        <v>95302</v>
      </c>
    </row>
    <row r="1924" spans="2:19">
      <c r="B1924" s="5">
        <v>2001</v>
      </c>
      <c r="C1924" s="32">
        <v>71907</v>
      </c>
      <c r="D1924" s="32">
        <v>71907</v>
      </c>
      <c r="E1924" s="32">
        <v>71907</v>
      </c>
      <c r="F1924" s="32">
        <v>71907</v>
      </c>
      <c r="G1924" s="32">
        <v>71907</v>
      </c>
      <c r="H1924" s="32">
        <v>71907</v>
      </c>
      <c r="I1924" s="32">
        <v>71907</v>
      </c>
      <c r="J1924" s="32">
        <v>71907</v>
      </c>
      <c r="K1924" s="32">
        <v>71907</v>
      </c>
      <c r="L1924" s="32">
        <v>71907</v>
      </c>
      <c r="M1924" s="32">
        <v>71907</v>
      </c>
      <c r="N1924" s="32">
        <v>71907</v>
      </c>
      <c r="O1924" s="32">
        <v>71907</v>
      </c>
      <c r="P1924" s="32">
        <v>71907</v>
      </c>
      <c r="Q1924" s="32">
        <v>71907</v>
      </c>
      <c r="R1924" s="32">
        <v>71907</v>
      </c>
      <c r="S1924" s="32">
        <v>71907</v>
      </c>
    </row>
    <row r="1925" spans="2:19">
      <c r="B1925" s="5">
        <v>2000</v>
      </c>
      <c r="C1925" s="32">
        <v>152760</v>
      </c>
      <c r="D1925" s="32">
        <v>152760</v>
      </c>
      <c r="E1925" s="32">
        <v>152760</v>
      </c>
      <c r="F1925" s="32">
        <v>152760</v>
      </c>
      <c r="G1925" s="32">
        <v>152760</v>
      </c>
      <c r="H1925" s="32">
        <v>152760</v>
      </c>
      <c r="I1925" s="32">
        <v>152760</v>
      </c>
      <c r="J1925" s="32">
        <v>152760</v>
      </c>
      <c r="K1925" s="32">
        <v>152760</v>
      </c>
      <c r="L1925" s="32">
        <v>152760</v>
      </c>
      <c r="M1925" s="32">
        <v>152760</v>
      </c>
      <c r="N1925" s="32">
        <v>152760</v>
      </c>
      <c r="O1925" s="32">
        <v>152760</v>
      </c>
      <c r="P1925" s="32">
        <v>152760</v>
      </c>
      <c r="Q1925" s="32">
        <v>152760</v>
      </c>
      <c r="R1925" s="32">
        <v>152760</v>
      </c>
      <c r="S1925" s="32">
        <v>152760</v>
      </c>
    </row>
    <row r="1926" spans="2:19">
      <c r="B1926" s="5">
        <v>1999</v>
      </c>
      <c r="C1926" s="32">
        <v>194121</v>
      </c>
      <c r="D1926" s="32">
        <v>194121</v>
      </c>
      <c r="E1926" s="32">
        <v>194121</v>
      </c>
      <c r="F1926" s="32">
        <v>194121</v>
      </c>
      <c r="G1926" s="32">
        <v>194121</v>
      </c>
      <c r="H1926" s="32">
        <v>194121</v>
      </c>
      <c r="I1926" s="32">
        <v>194121</v>
      </c>
      <c r="J1926" s="32">
        <v>194121</v>
      </c>
      <c r="K1926" s="32">
        <v>194121</v>
      </c>
      <c r="L1926" s="32">
        <v>194121</v>
      </c>
      <c r="M1926" s="32">
        <v>194121</v>
      </c>
      <c r="N1926" s="32">
        <v>194121</v>
      </c>
      <c r="O1926" s="32">
        <v>194121</v>
      </c>
      <c r="P1926" s="32">
        <v>194121</v>
      </c>
      <c r="Q1926" s="32">
        <v>194121</v>
      </c>
      <c r="R1926" s="32">
        <v>194121</v>
      </c>
      <c r="S1926" s="32">
        <v>194121</v>
      </c>
    </row>
    <row r="1927" spans="2:19">
      <c r="B1927" s="5">
        <v>1998</v>
      </c>
      <c r="C1927" s="32">
        <v>87546</v>
      </c>
      <c r="D1927" s="32">
        <v>87546</v>
      </c>
      <c r="E1927" s="32">
        <v>87546</v>
      </c>
      <c r="F1927" s="32">
        <v>87546</v>
      </c>
      <c r="G1927" s="32">
        <v>87546</v>
      </c>
      <c r="H1927" s="32">
        <v>87546</v>
      </c>
      <c r="I1927" s="32">
        <v>87546</v>
      </c>
      <c r="J1927" s="32">
        <v>87546</v>
      </c>
      <c r="K1927" s="32">
        <v>87546</v>
      </c>
      <c r="L1927" s="32">
        <v>87546</v>
      </c>
      <c r="M1927" s="32">
        <v>87546</v>
      </c>
      <c r="N1927" s="32">
        <v>87546</v>
      </c>
      <c r="O1927" s="32">
        <v>87546</v>
      </c>
      <c r="P1927" s="32">
        <v>87546</v>
      </c>
      <c r="Q1927" s="32">
        <v>87546</v>
      </c>
      <c r="R1927" s="32">
        <v>87546</v>
      </c>
      <c r="S1927" s="32">
        <v>87546</v>
      </c>
    </row>
    <row r="1928" spans="2:19">
      <c r="B1928" s="5">
        <v>1997</v>
      </c>
      <c r="C1928" s="32">
        <v>231268</v>
      </c>
      <c r="D1928" s="32">
        <v>231268</v>
      </c>
      <c r="E1928" s="32">
        <v>231268</v>
      </c>
      <c r="F1928" s="32">
        <v>231268</v>
      </c>
      <c r="G1928" s="32">
        <v>231268</v>
      </c>
      <c r="H1928" s="32">
        <v>231268</v>
      </c>
      <c r="I1928" s="32">
        <v>231268</v>
      </c>
      <c r="J1928" s="32">
        <v>231268</v>
      </c>
      <c r="K1928" s="32">
        <v>231268</v>
      </c>
      <c r="L1928" s="32">
        <v>231268</v>
      </c>
      <c r="M1928" s="32">
        <v>231268</v>
      </c>
      <c r="N1928" s="32">
        <v>231268</v>
      </c>
      <c r="O1928" s="32">
        <v>231268</v>
      </c>
      <c r="P1928" s="32">
        <v>231268</v>
      </c>
      <c r="Q1928" s="32">
        <v>231268</v>
      </c>
      <c r="R1928" s="32">
        <v>231268</v>
      </c>
      <c r="S1928" s="32">
        <v>231268</v>
      </c>
    </row>
    <row r="1929" spans="2:19">
      <c r="B1929" s="5">
        <v>1996</v>
      </c>
      <c r="C1929" s="32">
        <v>232880</v>
      </c>
      <c r="D1929" s="32">
        <v>232880</v>
      </c>
      <c r="E1929" s="32">
        <v>232880</v>
      </c>
      <c r="F1929" s="32">
        <v>232880</v>
      </c>
      <c r="G1929" s="32">
        <v>232880</v>
      </c>
      <c r="H1929" s="32">
        <v>232880</v>
      </c>
      <c r="I1929" s="32">
        <v>232880</v>
      </c>
      <c r="J1929" s="32">
        <v>232880</v>
      </c>
      <c r="K1929" s="32">
        <v>232880</v>
      </c>
      <c r="L1929" s="32">
        <v>232880</v>
      </c>
      <c r="M1929" s="32">
        <v>232880</v>
      </c>
      <c r="N1929" s="32">
        <v>232880</v>
      </c>
      <c r="O1929" s="32">
        <v>232880</v>
      </c>
      <c r="P1929" s="32">
        <v>232880</v>
      </c>
      <c r="Q1929" s="32">
        <v>232880</v>
      </c>
      <c r="R1929" s="32">
        <v>232880</v>
      </c>
      <c r="S1929" s="32">
        <v>232880</v>
      </c>
    </row>
    <row r="1930" spans="2:19">
      <c r="B1930" s="5">
        <v>1995</v>
      </c>
      <c r="C1930" s="32">
        <v>87020</v>
      </c>
      <c r="D1930" s="32">
        <v>87020</v>
      </c>
      <c r="E1930" s="32">
        <v>87020</v>
      </c>
      <c r="F1930" s="32">
        <v>87020</v>
      </c>
      <c r="G1930" s="32">
        <v>87020</v>
      </c>
      <c r="H1930" s="32">
        <v>87020</v>
      </c>
      <c r="I1930" s="32">
        <v>87020</v>
      </c>
      <c r="J1930" s="32">
        <v>87020</v>
      </c>
      <c r="K1930" s="32">
        <v>87020</v>
      </c>
      <c r="L1930" s="32">
        <v>87020</v>
      </c>
      <c r="M1930" s="32">
        <v>87020</v>
      </c>
      <c r="N1930" s="32">
        <v>87020</v>
      </c>
      <c r="O1930" s="32">
        <v>87020</v>
      </c>
      <c r="P1930" s="32">
        <v>87020</v>
      </c>
      <c r="Q1930" s="32">
        <v>87020</v>
      </c>
      <c r="R1930" s="32">
        <v>87020</v>
      </c>
      <c r="S1930" s="32">
        <v>87020</v>
      </c>
    </row>
    <row r="1931" spans="2:19">
      <c r="B1931" s="5">
        <v>1994</v>
      </c>
      <c r="C1931" s="32">
        <v>725318</v>
      </c>
      <c r="D1931" s="32">
        <v>725318</v>
      </c>
      <c r="E1931" s="32">
        <v>725318</v>
      </c>
      <c r="F1931" s="32">
        <v>725318</v>
      </c>
      <c r="G1931" s="32">
        <v>725318</v>
      </c>
      <c r="H1931" s="32">
        <v>725318</v>
      </c>
      <c r="I1931" s="32">
        <v>725318</v>
      </c>
      <c r="J1931" s="32">
        <v>725318</v>
      </c>
      <c r="K1931" s="32">
        <v>725318</v>
      </c>
      <c r="L1931" s="32">
        <v>725318</v>
      </c>
      <c r="M1931" s="32">
        <v>725318</v>
      </c>
      <c r="N1931" s="32">
        <v>725318</v>
      </c>
      <c r="O1931" s="32">
        <v>725318</v>
      </c>
      <c r="P1931" s="32">
        <v>725318</v>
      </c>
      <c r="Q1931" s="32">
        <v>725318</v>
      </c>
      <c r="R1931" s="32">
        <v>725318</v>
      </c>
      <c r="S1931" s="32">
        <v>725318</v>
      </c>
    </row>
    <row r="1932" spans="2:19">
      <c r="B1932" s="5">
        <v>1993</v>
      </c>
      <c r="C1932" s="32">
        <v>997421</v>
      </c>
      <c r="D1932" s="32">
        <v>997421</v>
      </c>
      <c r="E1932" s="32">
        <v>997421</v>
      </c>
      <c r="F1932" s="32">
        <v>997421</v>
      </c>
      <c r="G1932" s="32">
        <v>997421</v>
      </c>
      <c r="H1932" s="32">
        <v>997421</v>
      </c>
      <c r="I1932" s="32">
        <v>997421</v>
      </c>
      <c r="J1932" s="32">
        <v>997421</v>
      </c>
      <c r="K1932" s="32">
        <v>997421</v>
      </c>
      <c r="L1932" s="32">
        <v>997421</v>
      </c>
      <c r="M1932" s="32">
        <v>997421</v>
      </c>
      <c r="N1932" s="32">
        <v>997421</v>
      </c>
      <c r="O1932" s="32">
        <v>997421</v>
      </c>
      <c r="P1932" s="32">
        <v>997421</v>
      </c>
      <c r="Q1932" s="32">
        <v>997421</v>
      </c>
      <c r="R1932" s="32">
        <v>997421</v>
      </c>
      <c r="S1932" s="32">
        <v>997421</v>
      </c>
    </row>
    <row r="1933" spans="2:19">
      <c r="B1933" s="5">
        <v>1992</v>
      </c>
      <c r="C1933" s="32">
        <v>703221</v>
      </c>
      <c r="D1933" s="32">
        <v>703221</v>
      </c>
      <c r="E1933" s="32">
        <v>703221</v>
      </c>
      <c r="F1933" s="32">
        <v>703221</v>
      </c>
      <c r="G1933" s="32">
        <v>703221</v>
      </c>
      <c r="H1933" s="32">
        <v>703221</v>
      </c>
      <c r="I1933" s="32">
        <v>703221</v>
      </c>
      <c r="J1933" s="32">
        <v>703221</v>
      </c>
      <c r="K1933" s="32">
        <v>703221</v>
      </c>
      <c r="L1933" s="32">
        <v>703221</v>
      </c>
      <c r="M1933" s="32">
        <v>703221</v>
      </c>
      <c r="N1933" s="32">
        <v>703221</v>
      </c>
      <c r="O1933" s="32">
        <v>703221</v>
      </c>
      <c r="P1933" s="32">
        <v>703221</v>
      </c>
      <c r="Q1933" s="32">
        <v>703221</v>
      </c>
      <c r="R1933" s="32">
        <v>703221</v>
      </c>
      <c r="S1933" s="32">
        <v>703221</v>
      </c>
    </row>
    <row r="1934" spans="2:19">
      <c r="B1934" s="5">
        <v>1991</v>
      </c>
      <c r="C1934" s="32">
        <v>833847</v>
      </c>
      <c r="D1934" s="32">
        <v>833847</v>
      </c>
      <c r="E1934" s="32">
        <v>833847</v>
      </c>
      <c r="F1934" s="32">
        <v>833847</v>
      </c>
      <c r="G1934" s="32">
        <v>833847</v>
      </c>
      <c r="H1934" s="32">
        <v>833847</v>
      </c>
      <c r="I1934" s="32">
        <v>833847</v>
      </c>
      <c r="J1934" s="32">
        <v>833847</v>
      </c>
      <c r="K1934" s="32">
        <v>833847</v>
      </c>
      <c r="L1934" s="32">
        <v>833847</v>
      </c>
      <c r="M1934" s="32">
        <v>833847</v>
      </c>
      <c r="N1934" s="32">
        <v>833847</v>
      </c>
      <c r="O1934" s="32">
        <v>833847</v>
      </c>
      <c r="P1934" s="32">
        <v>833847</v>
      </c>
      <c r="Q1934" s="32">
        <v>833847</v>
      </c>
      <c r="R1934" s="32">
        <v>833847</v>
      </c>
      <c r="S1934" s="32">
        <v>833847</v>
      </c>
    </row>
    <row r="1935" spans="2:19">
      <c r="B1935" s="5">
        <v>1990</v>
      </c>
      <c r="C1935" s="32">
        <v>387131</v>
      </c>
      <c r="D1935" s="32">
        <v>387131</v>
      </c>
      <c r="E1935" s="32">
        <v>387131</v>
      </c>
      <c r="F1935" s="32">
        <v>387131</v>
      </c>
      <c r="G1935" s="32">
        <v>387131</v>
      </c>
      <c r="H1935" s="32">
        <v>387131</v>
      </c>
      <c r="I1935" s="32">
        <v>387131</v>
      </c>
      <c r="J1935" s="32">
        <v>387131</v>
      </c>
      <c r="K1935" s="32">
        <v>387131</v>
      </c>
      <c r="L1935" s="32">
        <v>387131</v>
      </c>
      <c r="M1935" s="32">
        <v>387131</v>
      </c>
      <c r="N1935" s="32">
        <v>387131</v>
      </c>
      <c r="O1935" s="32">
        <v>387131</v>
      </c>
      <c r="P1935" s="32">
        <v>387131</v>
      </c>
      <c r="Q1935" s="32">
        <v>387131</v>
      </c>
      <c r="R1935" s="32">
        <v>387131</v>
      </c>
      <c r="S1935" s="32">
        <v>387131</v>
      </c>
    </row>
    <row r="1936" spans="2:19">
      <c r="B1936" s="5">
        <v>1989</v>
      </c>
      <c r="C1936" s="32">
        <v>81003</v>
      </c>
      <c r="D1936" s="32">
        <v>81003</v>
      </c>
      <c r="E1936" s="32">
        <v>81003</v>
      </c>
      <c r="F1936" s="32">
        <v>81003</v>
      </c>
      <c r="G1936" s="32">
        <v>81003</v>
      </c>
      <c r="H1936" s="32">
        <v>81003</v>
      </c>
      <c r="I1936" s="32">
        <v>81003</v>
      </c>
      <c r="J1936" s="32">
        <v>81003</v>
      </c>
      <c r="K1936" s="32">
        <v>81003</v>
      </c>
      <c r="L1936" s="32">
        <v>81003</v>
      </c>
      <c r="M1936" s="32">
        <v>81003</v>
      </c>
      <c r="N1936" s="32">
        <v>81003</v>
      </c>
      <c r="O1936" s="32">
        <v>81003</v>
      </c>
      <c r="P1936" s="32">
        <v>81003</v>
      </c>
      <c r="Q1936" s="32">
        <v>81003</v>
      </c>
      <c r="R1936" s="32">
        <v>81003</v>
      </c>
      <c r="S1936" s="32">
        <v>81003</v>
      </c>
    </row>
    <row r="1937" spans="2:19">
      <c r="B1937" s="5">
        <v>1988</v>
      </c>
      <c r="C1937" s="32">
        <v>71410</v>
      </c>
      <c r="D1937" s="32">
        <v>71410</v>
      </c>
      <c r="E1937" s="32">
        <v>71410</v>
      </c>
      <c r="F1937" s="32">
        <v>71410</v>
      </c>
      <c r="G1937" s="32">
        <v>71410</v>
      </c>
      <c r="H1937" s="32">
        <v>71410</v>
      </c>
      <c r="I1937" s="32">
        <v>71410</v>
      </c>
      <c r="J1937" s="32">
        <v>71410</v>
      </c>
      <c r="K1937" s="32">
        <v>71410</v>
      </c>
      <c r="L1937" s="32">
        <v>71410</v>
      </c>
      <c r="M1937" s="32">
        <v>71410</v>
      </c>
      <c r="N1937" s="32">
        <v>71410</v>
      </c>
      <c r="O1937" s="32">
        <v>71410</v>
      </c>
      <c r="P1937" s="32">
        <v>71410</v>
      </c>
      <c r="Q1937" s="32">
        <v>71410</v>
      </c>
      <c r="R1937" s="32">
        <v>71410</v>
      </c>
      <c r="S1937" s="32">
        <v>71410</v>
      </c>
    </row>
    <row r="1938" spans="2:19">
      <c r="B1938" s="5">
        <v>1987</v>
      </c>
      <c r="C1938" s="32">
        <v>63758</v>
      </c>
      <c r="D1938" s="32">
        <v>63758</v>
      </c>
      <c r="E1938" s="32">
        <v>63758</v>
      </c>
      <c r="F1938" s="32">
        <v>63758</v>
      </c>
      <c r="G1938" s="32">
        <v>63758</v>
      </c>
      <c r="H1938" s="32">
        <v>63758</v>
      </c>
      <c r="I1938" s="32">
        <v>63758</v>
      </c>
      <c r="J1938" s="32">
        <v>63758</v>
      </c>
      <c r="K1938" s="32">
        <v>63758</v>
      </c>
      <c r="L1938" s="32">
        <v>63758</v>
      </c>
      <c r="M1938" s="32">
        <v>63758</v>
      </c>
      <c r="N1938" s="32">
        <v>63758</v>
      </c>
      <c r="O1938" s="32">
        <v>63758</v>
      </c>
      <c r="P1938" s="32">
        <v>63758</v>
      </c>
      <c r="Q1938" s="32">
        <v>63758</v>
      </c>
      <c r="R1938" s="32">
        <v>63758</v>
      </c>
      <c r="S1938" s="32">
        <v>63758</v>
      </c>
    </row>
    <row r="1939" spans="2:19">
      <c r="B1939" s="5">
        <v>1986</v>
      </c>
      <c r="C1939" s="32">
        <v>5314</v>
      </c>
      <c r="D1939" s="32">
        <v>5314</v>
      </c>
      <c r="E1939" s="32">
        <v>5314</v>
      </c>
      <c r="F1939" s="32">
        <v>5314</v>
      </c>
      <c r="G1939" s="32">
        <v>5314</v>
      </c>
      <c r="H1939" s="32">
        <v>5314</v>
      </c>
      <c r="I1939" s="32">
        <v>5314</v>
      </c>
      <c r="J1939" s="32">
        <v>5314</v>
      </c>
      <c r="K1939" s="32">
        <v>5314</v>
      </c>
      <c r="L1939" s="32">
        <v>5314</v>
      </c>
      <c r="M1939" s="32">
        <v>5314</v>
      </c>
      <c r="N1939" s="32">
        <v>5314</v>
      </c>
      <c r="O1939" s="32">
        <v>5314</v>
      </c>
      <c r="P1939" s="32">
        <v>5314</v>
      </c>
      <c r="Q1939" s="32">
        <v>5314</v>
      </c>
      <c r="R1939" s="32">
        <v>5314</v>
      </c>
      <c r="S1939" s="32">
        <v>5314</v>
      </c>
    </row>
    <row r="1940" spans="2:19">
      <c r="B1940" s="5">
        <v>1985</v>
      </c>
      <c r="C1940" s="32">
        <v>44673</v>
      </c>
      <c r="D1940" s="32">
        <v>44673</v>
      </c>
      <c r="E1940" s="32">
        <v>44673</v>
      </c>
      <c r="F1940" s="32">
        <v>44673</v>
      </c>
      <c r="G1940" s="32">
        <v>44673</v>
      </c>
      <c r="H1940" s="32">
        <v>44673</v>
      </c>
      <c r="I1940" s="32">
        <v>44673</v>
      </c>
      <c r="J1940" s="32">
        <v>44673</v>
      </c>
      <c r="K1940" s="32">
        <v>44673</v>
      </c>
      <c r="L1940" s="32">
        <v>44673</v>
      </c>
      <c r="M1940" s="32">
        <v>44673</v>
      </c>
      <c r="N1940" s="32">
        <v>44673</v>
      </c>
      <c r="O1940" s="32">
        <v>44673</v>
      </c>
      <c r="P1940" s="32">
        <v>44673</v>
      </c>
      <c r="Q1940" s="32">
        <v>44673</v>
      </c>
      <c r="R1940" s="32">
        <v>44673</v>
      </c>
      <c r="S1940" s="32">
        <v>44673</v>
      </c>
    </row>
    <row r="1941" spans="2:19">
      <c r="B1941" s="5">
        <v>1984</v>
      </c>
      <c r="C1941" s="32">
        <v>368562</v>
      </c>
      <c r="D1941" s="32">
        <v>368562</v>
      </c>
      <c r="E1941" s="32">
        <v>368562</v>
      </c>
      <c r="F1941" s="32">
        <v>368562</v>
      </c>
      <c r="G1941" s="32">
        <v>368562</v>
      </c>
      <c r="H1941" s="32">
        <v>368562</v>
      </c>
      <c r="I1941" s="32">
        <v>368562</v>
      </c>
      <c r="J1941" s="32">
        <v>368562</v>
      </c>
      <c r="K1941" s="32">
        <v>368562</v>
      </c>
      <c r="L1941" s="32">
        <v>368562</v>
      </c>
      <c r="M1941" s="32">
        <v>368562</v>
      </c>
      <c r="N1941" s="32">
        <v>368562</v>
      </c>
      <c r="O1941" s="32">
        <v>368562</v>
      </c>
      <c r="P1941" s="32">
        <v>368562</v>
      </c>
      <c r="Q1941" s="32">
        <v>368562</v>
      </c>
      <c r="R1941" s="32">
        <v>368562</v>
      </c>
      <c r="S1941" s="32">
        <v>368562</v>
      </c>
    </row>
    <row r="1942" spans="2:19">
      <c r="B1942" s="5">
        <v>1983</v>
      </c>
      <c r="C1942" s="32">
        <v>628277</v>
      </c>
      <c r="D1942" s="32">
        <v>628277</v>
      </c>
      <c r="E1942" s="32">
        <v>628277</v>
      </c>
      <c r="F1942" s="32">
        <v>628277</v>
      </c>
      <c r="G1942" s="32">
        <v>628277</v>
      </c>
      <c r="H1942" s="32">
        <v>628277</v>
      </c>
      <c r="I1942" s="32">
        <v>628277</v>
      </c>
      <c r="J1942" s="32">
        <v>628277</v>
      </c>
      <c r="K1942" s="32">
        <v>628277</v>
      </c>
      <c r="L1942" s="32">
        <v>628277</v>
      </c>
      <c r="M1942" s="32">
        <v>628277</v>
      </c>
      <c r="N1942" s="32">
        <v>628277</v>
      </c>
      <c r="O1942" s="32">
        <v>628277</v>
      </c>
      <c r="P1942" s="32">
        <v>628277</v>
      </c>
      <c r="Q1942" s="32">
        <v>628277</v>
      </c>
      <c r="R1942" s="32">
        <v>628277</v>
      </c>
      <c r="S1942" s="32">
        <v>628277</v>
      </c>
    </row>
    <row r="1943" spans="2:19">
      <c r="B1943" s="5">
        <v>1982</v>
      </c>
      <c r="C1943" s="32">
        <v>423321</v>
      </c>
      <c r="D1943" s="32">
        <v>423321</v>
      </c>
      <c r="E1943" s="32">
        <v>423321</v>
      </c>
      <c r="F1943" s="32">
        <v>423321</v>
      </c>
      <c r="G1943" s="32">
        <v>423321</v>
      </c>
      <c r="H1943" s="32">
        <v>423321</v>
      </c>
      <c r="I1943" s="32">
        <v>423321</v>
      </c>
      <c r="J1943" s="32">
        <v>423321</v>
      </c>
      <c r="K1943" s="32">
        <v>423321</v>
      </c>
      <c r="L1943" s="32">
        <v>423321</v>
      </c>
      <c r="M1943" s="32">
        <v>423321</v>
      </c>
      <c r="N1943" s="32">
        <v>423321</v>
      </c>
      <c r="O1943" s="32">
        <v>423321</v>
      </c>
      <c r="P1943" s="32">
        <v>423321</v>
      </c>
      <c r="Q1943" s="32">
        <v>423321</v>
      </c>
      <c r="R1943" s="32">
        <v>423321</v>
      </c>
      <c r="S1943" s="32">
        <v>423321</v>
      </c>
    </row>
    <row r="1944" spans="2:19">
      <c r="B1944" s="5">
        <v>1981</v>
      </c>
      <c r="C1944" s="32">
        <v>157328</v>
      </c>
      <c r="D1944" s="32">
        <v>157328</v>
      </c>
      <c r="E1944" s="32">
        <v>157328</v>
      </c>
      <c r="F1944" s="32">
        <v>157328</v>
      </c>
      <c r="G1944" s="32">
        <v>157328</v>
      </c>
      <c r="H1944" s="32">
        <v>157328</v>
      </c>
      <c r="I1944" s="32">
        <v>157328</v>
      </c>
      <c r="J1944" s="32">
        <v>157328</v>
      </c>
      <c r="K1944" s="32">
        <v>157328</v>
      </c>
      <c r="L1944" s="32">
        <v>157328</v>
      </c>
      <c r="M1944" s="32">
        <v>157328</v>
      </c>
      <c r="N1944" s="32">
        <v>157328</v>
      </c>
      <c r="O1944" s="32">
        <v>157328</v>
      </c>
      <c r="P1944" s="32">
        <v>157328</v>
      </c>
      <c r="Q1944" s="32">
        <v>157328</v>
      </c>
      <c r="R1944" s="32">
        <v>157328</v>
      </c>
      <c r="S1944" s="32">
        <v>157328</v>
      </c>
    </row>
    <row r="1945" spans="2:19">
      <c r="B1945" s="5">
        <v>1980</v>
      </c>
      <c r="C1945" s="32">
        <v>95354</v>
      </c>
      <c r="D1945" s="32">
        <v>95354</v>
      </c>
      <c r="E1945" s="32">
        <v>95354</v>
      </c>
      <c r="F1945" s="32">
        <v>95354</v>
      </c>
      <c r="G1945" s="32">
        <v>95354</v>
      </c>
      <c r="H1945" s="32">
        <v>95354</v>
      </c>
      <c r="I1945" s="32">
        <v>95354</v>
      </c>
      <c r="J1945" s="32">
        <v>95354</v>
      </c>
      <c r="K1945" s="32">
        <v>95354</v>
      </c>
      <c r="L1945" s="32">
        <v>95354</v>
      </c>
      <c r="M1945" s="32">
        <v>95354</v>
      </c>
      <c r="N1945" s="32">
        <v>95354</v>
      </c>
      <c r="O1945" s="32">
        <v>95354</v>
      </c>
      <c r="P1945" s="32">
        <v>95354</v>
      </c>
      <c r="Q1945" s="32">
        <v>95354</v>
      </c>
      <c r="R1945" s="32">
        <v>95354</v>
      </c>
      <c r="S1945" s="32">
        <v>95354</v>
      </c>
    </row>
    <row r="1946" spans="2:19">
      <c r="B1946" s="5">
        <v>1979</v>
      </c>
      <c r="C1946" s="32">
        <v>141299</v>
      </c>
      <c r="D1946" s="32">
        <v>141299</v>
      </c>
      <c r="E1946" s="32">
        <v>141299</v>
      </c>
      <c r="F1946" s="32">
        <v>141299</v>
      </c>
      <c r="G1946" s="32">
        <v>141299</v>
      </c>
      <c r="H1946" s="32">
        <v>141299</v>
      </c>
      <c r="I1946" s="32">
        <v>141299</v>
      </c>
      <c r="J1946" s="32">
        <v>141299</v>
      </c>
      <c r="K1946" s="32">
        <v>141299</v>
      </c>
      <c r="L1946" s="32">
        <v>141299</v>
      </c>
      <c r="M1946" s="32">
        <v>141299</v>
      </c>
      <c r="N1946" s="32">
        <v>141299</v>
      </c>
      <c r="O1946" s="32">
        <v>141299</v>
      </c>
      <c r="P1946" s="32">
        <v>141299</v>
      </c>
      <c r="Q1946" s="32">
        <v>141299</v>
      </c>
      <c r="R1946" s="32">
        <v>141299</v>
      </c>
      <c r="S1946" s="32">
        <v>141299</v>
      </c>
    </row>
    <row r="1947" spans="2:19">
      <c r="B1947" s="5">
        <v>1978</v>
      </c>
      <c r="C1947" s="32">
        <v>82560</v>
      </c>
      <c r="D1947" s="32">
        <v>82560</v>
      </c>
      <c r="E1947" s="32">
        <v>82560</v>
      </c>
      <c r="F1947" s="32">
        <v>82560</v>
      </c>
      <c r="G1947" s="32">
        <v>82560</v>
      </c>
      <c r="H1947" s="32">
        <v>82560</v>
      </c>
      <c r="I1947" s="32">
        <v>82560</v>
      </c>
      <c r="J1947" s="32">
        <v>82560</v>
      </c>
      <c r="K1947" s="32">
        <v>82560</v>
      </c>
      <c r="L1947" s="32">
        <v>82560</v>
      </c>
      <c r="M1947" s="32">
        <v>82560</v>
      </c>
      <c r="N1947" s="32">
        <v>82560</v>
      </c>
      <c r="O1947" s="32">
        <v>82560</v>
      </c>
      <c r="P1947" s="32">
        <v>82560</v>
      </c>
      <c r="Q1947" s="32">
        <v>82560</v>
      </c>
      <c r="R1947" s="32">
        <v>82560</v>
      </c>
      <c r="S1947" s="32">
        <v>82560</v>
      </c>
    </row>
    <row r="1948" spans="2:19">
      <c r="B1948" s="5">
        <v>1977</v>
      </c>
      <c r="C1948" s="32">
        <v>43586</v>
      </c>
      <c r="D1948" s="32">
        <v>43586</v>
      </c>
      <c r="E1948" s="32">
        <v>43586</v>
      </c>
      <c r="F1948" s="32">
        <v>43586</v>
      </c>
      <c r="G1948" s="32">
        <v>43586</v>
      </c>
      <c r="H1948" s="32">
        <v>43586</v>
      </c>
      <c r="I1948" s="32">
        <v>43586</v>
      </c>
      <c r="J1948" s="32">
        <v>43586</v>
      </c>
      <c r="K1948" s="32">
        <v>43586</v>
      </c>
      <c r="L1948" s="32">
        <v>43586</v>
      </c>
      <c r="M1948" s="32">
        <v>43586</v>
      </c>
      <c r="N1948" s="32">
        <v>43586</v>
      </c>
      <c r="O1948" s="32">
        <v>43586</v>
      </c>
      <c r="P1948" s="32">
        <v>43586</v>
      </c>
      <c r="Q1948" s="32">
        <v>43586</v>
      </c>
      <c r="R1948" s="32">
        <v>43586</v>
      </c>
      <c r="S1948" s="32">
        <v>43586</v>
      </c>
    </row>
    <row r="1949" spans="2:19">
      <c r="B1949" s="5">
        <v>1976</v>
      </c>
      <c r="C1949" s="32">
        <v>110285</v>
      </c>
      <c r="D1949" s="32">
        <v>110285</v>
      </c>
      <c r="E1949" s="32">
        <v>110285</v>
      </c>
      <c r="F1949" s="32">
        <v>110285</v>
      </c>
      <c r="G1949" s="32">
        <v>110285</v>
      </c>
      <c r="H1949" s="32">
        <v>110285</v>
      </c>
      <c r="I1949" s="32">
        <v>110285</v>
      </c>
      <c r="J1949" s="32">
        <v>110285</v>
      </c>
      <c r="K1949" s="32">
        <v>110285</v>
      </c>
      <c r="L1949" s="32">
        <v>110285</v>
      </c>
      <c r="M1949" s="32">
        <v>110285</v>
      </c>
      <c r="N1949" s="32">
        <v>110285</v>
      </c>
      <c r="O1949" s="32">
        <v>110285</v>
      </c>
      <c r="P1949" s="32">
        <v>110285</v>
      </c>
      <c r="Q1949" s="32">
        <v>110285</v>
      </c>
      <c r="R1949" s="32">
        <v>110285</v>
      </c>
      <c r="S1949" s="32">
        <v>110285</v>
      </c>
    </row>
    <row r="1950" spans="2:19">
      <c r="B1950" s="5">
        <v>1975</v>
      </c>
      <c r="C1950" s="32">
        <v>115976</v>
      </c>
      <c r="D1950" s="32">
        <v>115976</v>
      </c>
      <c r="E1950" s="32">
        <v>115976</v>
      </c>
      <c r="F1950" s="32">
        <v>115976</v>
      </c>
      <c r="G1950" s="32">
        <v>115976</v>
      </c>
      <c r="H1950" s="32">
        <v>115976</v>
      </c>
      <c r="I1950" s="32">
        <v>115976</v>
      </c>
      <c r="J1950" s="32">
        <v>115976</v>
      </c>
      <c r="K1950" s="32">
        <v>115976</v>
      </c>
      <c r="L1950" s="32">
        <v>115976</v>
      </c>
      <c r="M1950" s="32">
        <v>115976</v>
      </c>
      <c r="N1950" s="32">
        <v>115976</v>
      </c>
      <c r="O1950" s="32">
        <v>115976</v>
      </c>
      <c r="P1950" s="32">
        <v>115976</v>
      </c>
      <c r="Q1950" s="32">
        <v>115976</v>
      </c>
      <c r="R1950" s="32">
        <v>115976</v>
      </c>
      <c r="S1950" s="32">
        <v>115976</v>
      </c>
    </row>
    <row r="1951" spans="2:19">
      <c r="B1951" s="5">
        <v>1974</v>
      </c>
      <c r="C1951" s="32">
        <v>0</v>
      </c>
      <c r="D1951" s="32">
        <v>0</v>
      </c>
      <c r="E1951" s="32">
        <v>0</v>
      </c>
      <c r="F1951" s="32">
        <v>0</v>
      </c>
      <c r="G1951" s="32">
        <v>0</v>
      </c>
      <c r="H1951" s="32">
        <v>0</v>
      </c>
      <c r="I1951" s="32">
        <v>0</v>
      </c>
      <c r="J1951" s="32">
        <v>0</v>
      </c>
      <c r="K1951" s="32">
        <v>0</v>
      </c>
      <c r="L1951" s="32">
        <v>0</v>
      </c>
      <c r="M1951" s="32">
        <v>0</v>
      </c>
      <c r="N1951" s="32">
        <v>0</v>
      </c>
      <c r="O1951" s="32">
        <v>0</v>
      </c>
      <c r="P1951" s="32">
        <v>0</v>
      </c>
      <c r="Q1951" s="32">
        <v>0</v>
      </c>
      <c r="R1951" s="32">
        <v>0</v>
      </c>
      <c r="S1951" s="32">
        <v>0</v>
      </c>
    </row>
    <row r="1952" spans="2:19">
      <c r="B1952" s="5">
        <v>1973</v>
      </c>
      <c r="C1952" s="32">
        <v>29594</v>
      </c>
      <c r="D1952" s="32">
        <v>29594</v>
      </c>
      <c r="E1952" s="32">
        <v>29594</v>
      </c>
      <c r="F1952" s="32">
        <v>29594</v>
      </c>
      <c r="G1952" s="32">
        <v>29594</v>
      </c>
      <c r="H1952" s="32">
        <v>29594</v>
      </c>
      <c r="I1952" s="32">
        <v>29594</v>
      </c>
      <c r="J1952" s="32">
        <v>29594</v>
      </c>
      <c r="K1952" s="32">
        <v>29594</v>
      </c>
      <c r="L1952" s="32">
        <v>29594</v>
      </c>
      <c r="M1952" s="32">
        <v>29594</v>
      </c>
      <c r="N1952" s="32">
        <v>29594</v>
      </c>
      <c r="O1952" s="32">
        <v>29594</v>
      </c>
      <c r="P1952" s="32">
        <v>29594</v>
      </c>
      <c r="Q1952" s="32">
        <v>29594</v>
      </c>
      <c r="R1952" s="32">
        <v>29594</v>
      </c>
      <c r="S1952" s="32">
        <v>29594</v>
      </c>
    </row>
    <row r="1953" spans="2:19">
      <c r="B1953" s="5">
        <v>1972</v>
      </c>
      <c r="C1953" s="32">
        <v>85775</v>
      </c>
      <c r="D1953" s="32">
        <v>85775</v>
      </c>
      <c r="E1953" s="32">
        <v>85775</v>
      </c>
      <c r="F1953" s="32">
        <v>85775</v>
      </c>
      <c r="G1953" s="32">
        <v>85775</v>
      </c>
      <c r="H1953" s="32">
        <v>85775</v>
      </c>
      <c r="I1953" s="32">
        <v>85775</v>
      </c>
      <c r="J1953" s="32">
        <v>85775</v>
      </c>
      <c r="K1953" s="32">
        <v>85775</v>
      </c>
      <c r="L1953" s="32">
        <v>85775</v>
      </c>
      <c r="M1953" s="32">
        <v>85775</v>
      </c>
      <c r="N1953" s="32">
        <v>85775</v>
      </c>
      <c r="O1953" s="32">
        <v>85775</v>
      </c>
      <c r="P1953" s="32">
        <v>85775</v>
      </c>
      <c r="Q1953" s="32">
        <v>85775</v>
      </c>
      <c r="R1953" s="32">
        <v>85775</v>
      </c>
      <c r="S1953" s="32">
        <v>85775</v>
      </c>
    </row>
    <row r="1954" spans="2:19">
      <c r="B1954" s="5">
        <v>1971</v>
      </c>
      <c r="C1954" s="32">
        <v>95652</v>
      </c>
      <c r="D1954" s="32">
        <v>95652</v>
      </c>
      <c r="E1954" s="32">
        <v>95652</v>
      </c>
      <c r="F1954" s="32">
        <v>95652</v>
      </c>
      <c r="G1954" s="32">
        <v>95652</v>
      </c>
      <c r="H1954" s="32">
        <v>95652</v>
      </c>
      <c r="I1954" s="32">
        <v>95652</v>
      </c>
      <c r="J1954" s="32">
        <v>95652</v>
      </c>
      <c r="K1954" s="32">
        <v>95652</v>
      </c>
      <c r="L1954" s="32">
        <v>95652</v>
      </c>
      <c r="M1954" s="32">
        <v>95652</v>
      </c>
      <c r="N1954" s="32">
        <v>95652</v>
      </c>
      <c r="O1954" s="32">
        <v>95652</v>
      </c>
      <c r="P1954" s="32">
        <v>95652</v>
      </c>
      <c r="Q1954" s="32">
        <v>95652</v>
      </c>
      <c r="R1954" s="32">
        <v>95652</v>
      </c>
      <c r="S1954" s="32">
        <v>95652</v>
      </c>
    </row>
    <row r="1955" spans="2:19">
      <c r="B1955" s="5">
        <v>1970</v>
      </c>
      <c r="C1955" s="32">
        <v>96713</v>
      </c>
      <c r="D1955" s="32">
        <v>96713</v>
      </c>
      <c r="E1955" s="32">
        <v>96713</v>
      </c>
      <c r="F1955" s="32">
        <v>96713</v>
      </c>
      <c r="G1955" s="32">
        <v>96713</v>
      </c>
      <c r="H1955" s="32">
        <v>96713</v>
      </c>
      <c r="I1955" s="32">
        <v>96713</v>
      </c>
      <c r="J1955" s="32">
        <v>96713</v>
      </c>
      <c r="K1955" s="32">
        <v>96713</v>
      </c>
      <c r="L1955" s="32">
        <v>96713</v>
      </c>
      <c r="M1955" s="32">
        <v>96713</v>
      </c>
      <c r="N1955" s="32">
        <v>96713</v>
      </c>
      <c r="O1955" s="32">
        <v>96713</v>
      </c>
      <c r="P1955" s="32">
        <v>96713</v>
      </c>
      <c r="Q1955" s="32">
        <v>96713</v>
      </c>
      <c r="R1955" s="32">
        <v>96713</v>
      </c>
      <c r="S1955" s="32">
        <v>96713</v>
      </c>
    </row>
    <row r="1956" spans="2:19">
      <c r="B1956" s="5">
        <v>1969</v>
      </c>
      <c r="C1956" s="32">
        <v>116023</v>
      </c>
      <c r="D1956" s="32">
        <v>116023</v>
      </c>
      <c r="E1956" s="32">
        <v>116023</v>
      </c>
      <c r="F1956" s="32">
        <v>116023</v>
      </c>
      <c r="G1956" s="32">
        <v>116023</v>
      </c>
      <c r="H1956" s="32">
        <v>116023</v>
      </c>
      <c r="I1956" s="32">
        <v>116023</v>
      </c>
      <c r="J1956" s="32">
        <v>116023</v>
      </c>
      <c r="K1956" s="32">
        <v>116023</v>
      </c>
      <c r="L1956" s="32">
        <v>116023</v>
      </c>
      <c r="M1956" s="32">
        <v>116023</v>
      </c>
      <c r="N1956" s="32">
        <v>116023</v>
      </c>
      <c r="O1956" s="32">
        <v>116023</v>
      </c>
      <c r="P1956" s="32">
        <v>116023</v>
      </c>
      <c r="Q1956" s="32">
        <v>116023</v>
      </c>
      <c r="R1956" s="32">
        <v>116023</v>
      </c>
      <c r="S1956" s="32">
        <v>116023</v>
      </c>
    </row>
    <row r="1957" spans="2:19">
      <c r="B1957" s="5">
        <v>1968</v>
      </c>
      <c r="C1957" s="32">
        <v>65590</v>
      </c>
      <c r="D1957" s="32">
        <v>65590</v>
      </c>
      <c r="E1957" s="32">
        <v>65590</v>
      </c>
      <c r="F1957" s="32">
        <v>65590</v>
      </c>
      <c r="G1957" s="32">
        <v>65590</v>
      </c>
      <c r="H1957" s="32">
        <v>65590</v>
      </c>
      <c r="I1957" s="32">
        <v>65590</v>
      </c>
      <c r="J1957" s="32">
        <v>65590</v>
      </c>
      <c r="K1957" s="32">
        <v>65590</v>
      </c>
      <c r="L1957" s="32">
        <v>65590</v>
      </c>
      <c r="M1957" s="32">
        <v>65590</v>
      </c>
      <c r="N1957" s="32">
        <v>65590</v>
      </c>
      <c r="O1957" s="32">
        <v>65590</v>
      </c>
      <c r="P1957" s="32">
        <v>65590</v>
      </c>
      <c r="Q1957" s="32">
        <v>65590</v>
      </c>
      <c r="R1957" s="32">
        <v>65590</v>
      </c>
      <c r="S1957" s="32">
        <v>65590</v>
      </c>
    </row>
    <row r="1958" spans="2:19">
      <c r="B1958" s="5">
        <v>1967</v>
      </c>
      <c r="C1958" s="32">
        <v>72133</v>
      </c>
      <c r="D1958" s="32">
        <v>72133</v>
      </c>
      <c r="E1958" s="32">
        <v>72133</v>
      </c>
      <c r="F1958" s="32">
        <v>72133</v>
      </c>
      <c r="G1958" s="32">
        <v>72133</v>
      </c>
      <c r="H1958" s="32">
        <v>72133</v>
      </c>
      <c r="I1958" s="32">
        <v>72133</v>
      </c>
      <c r="J1958" s="32">
        <v>72133</v>
      </c>
      <c r="K1958" s="32">
        <v>72133</v>
      </c>
      <c r="L1958" s="32">
        <v>72133</v>
      </c>
      <c r="M1958" s="32">
        <v>72133</v>
      </c>
      <c r="N1958" s="32">
        <v>72133</v>
      </c>
      <c r="O1958" s="32">
        <v>72133</v>
      </c>
      <c r="P1958" s="32">
        <v>72133</v>
      </c>
      <c r="Q1958" s="32">
        <v>72133</v>
      </c>
      <c r="R1958" s="32">
        <v>72133</v>
      </c>
      <c r="S1958" s="32">
        <v>72133</v>
      </c>
    </row>
    <row r="1959" spans="2:19">
      <c r="B1959" s="5">
        <v>1966</v>
      </c>
      <c r="C1959" s="32">
        <v>0</v>
      </c>
      <c r="D1959" s="32">
        <v>0</v>
      </c>
      <c r="E1959" s="32">
        <v>0</v>
      </c>
      <c r="F1959" s="32">
        <v>0</v>
      </c>
      <c r="G1959" s="32">
        <v>0</v>
      </c>
      <c r="H1959" s="32">
        <v>0</v>
      </c>
      <c r="I1959" s="32">
        <v>0</v>
      </c>
      <c r="J1959" s="32">
        <v>0</v>
      </c>
      <c r="K1959" s="32">
        <v>0</v>
      </c>
      <c r="L1959" s="32">
        <v>0</v>
      </c>
      <c r="M1959" s="32">
        <v>0</v>
      </c>
      <c r="N1959" s="32">
        <v>0</v>
      </c>
      <c r="O1959" s="32">
        <v>0</v>
      </c>
      <c r="P1959" s="32">
        <v>0</v>
      </c>
      <c r="Q1959" s="32">
        <v>0</v>
      </c>
      <c r="R1959" s="32">
        <v>0</v>
      </c>
      <c r="S1959" s="32">
        <v>0</v>
      </c>
    </row>
    <row r="1960" spans="2:19">
      <c r="B1960" s="5">
        <v>1965</v>
      </c>
      <c r="C1960" s="32">
        <v>104173</v>
      </c>
      <c r="D1960" s="32">
        <v>104173</v>
      </c>
      <c r="E1960" s="32">
        <v>104173</v>
      </c>
      <c r="F1960" s="32">
        <v>104173</v>
      </c>
      <c r="G1960" s="32">
        <v>104173</v>
      </c>
      <c r="H1960" s="32">
        <v>104173</v>
      </c>
      <c r="I1960" s="32">
        <v>104173</v>
      </c>
      <c r="J1960" s="32">
        <v>104173</v>
      </c>
      <c r="K1960" s="32">
        <v>104173</v>
      </c>
      <c r="L1960" s="32">
        <v>104173</v>
      </c>
      <c r="M1960" s="32">
        <v>104173</v>
      </c>
      <c r="N1960" s="32">
        <v>104173</v>
      </c>
      <c r="O1960" s="32">
        <v>104173</v>
      </c>
      <c r="P1960" s="32">
        <v>104173</v>
      </c>
      <c r="Q1960" s="32">
        <v>104173</v>
      </c>
      <c r="R1960" s="32">
        <v>104173</v>
      </c>
      <c r="S1960" s="32">
        <v>104173</v>
      </c>
    </row>
    <row r="1961" spans="2:19">
      <c r="B1961" s="5">
        <v>1964</v>
      </c>
      <c r="C1961" s="32">
        <v>54892</v>
      </c>
      <c r="D1961" s="32">
        <v>54892</v>
      </c>
      <c r="E1961" s="32">
        <v>54892</v>
      </c>
      <c r="F1961" s="32">
        <v>54892</v>
      </c>
      <c r="G1961" s="32">
        <v>54892</v>
      </c>
      <c r="H1961" s="32">
        <v>54892</v>
      </c>
      <c r="I1961" s="32">
        <v>54892</v>
      </c>
      <c r="J1961" s="32">
        <v>54892</v>
      </c>
      <c r="K1961" s="32">
        <v>54892</v>
      </c>
      <c r="L1961" s="32">
        <v>54892</v>
      </c>
      <c r="M1961" s="32">
        <v>54892</v>
      </c>
      <c r="N1961" s="32">
        <v>54892</v>
      </c>
      <c r="O1961" s="32">
        <v>54892</v>
      </c>
      <c r="P1961" s="32">
        <v>54892</v>
      </c>
      <c r="Q1961" s="32">
        <v>54892</v>
      </c>
      <c r="R1961" s="32">
        <v>54892</v>
      </c>
      <c r="S1961" s="32">
        <v>54892</v>
      </c>
    </row>
    <row r="1962" spans="2:19">
      <c r="B1962" s="5">
        <v>1963</v>
      </c>
      <c r="C1962" s="32">
        <v>0</v>
      </c>
      <c r="D1962" s="32">
        <v>0</v>
      </c>
      <c r="E1962" s="32">
        <v>0</v>
      </c>
      <c r="F1962" s="32">
        <v>0</v>
      </c>
      <c r="G1962" s="32">
        <v>0</v>
      </c>
      <c r="H1962" s="32">
        <v>0</v>
      </c>
      <c r="I1962" s="32">
        <v>0</v>
      </c>
      <c r="J1962" s="32">
        <v>0</v>
      </c>
      <c r="K1962" s="32">
        <v>0</v>
      </c>
      <c r="L1962" s="32">
        <v>0</v>
      </c>
      <c r="M1962" s="32">
        <v>0</v>
      </c>
      <c r="N1962" s="32">
        <v>0</v>
      </c>
      <c r="O1962" s="32">
        <v>0</v>
      </c>
      <c r="P1962" s="32">
        <v>0</v>
      </c>
      <c r="Q1962" s="32">
        <v>0</v>
      </c>
      <c r="R1962" s="32">
        <v>0</v>
      </c>
      <c r="S1962" s="32">
        <v>0</v>
      </c>
    </row>
    <row r="1963" spans="2:19">
      <c r="B1963" s="5">
        <v>1962</v>
      </c>
      <c r="C1963" s="32">
        <v>37552</v>
      </c>
      <c r="D1963" s="32">
        <v>37552</v>
      </c>
      <c r="E1963" s="32">
        <v>37552</v>
      </c>
      <c r="F1963" s="32">
        <v>37552</v>
      </c>
      <c r="G1963" s="32">
        <v>37552</v>
      </c>
      <c r="H1963" s="32">
        <v>37552</v>
      </c>
      <c r="I1963" s="32">
        <v>37552</v>
      </c>
      <c r="J1963" s="32">
        <v>37552</v>
      </c>
      <c r="K1963" s="32">
        <v>37552</v>
      </c>
      <c r="L1963" s="32">
        <v>37552</v>
      </c>
      <c r="M1963" s="32">
        <v>37552</v>
      </c>
      <c r="N1963" s="32">
        <v>37552</v>
      </c>
      <c r="O1963" s="32">
        <v>37552</v>
      </c>
      <c r="P1963" s="32">
        <v>37552</v>
      </c>
      <c r="Q1963" s="32">
        <v>37552</v>
      </c>
      <c r="R1963" s="32">
        <v>37552</v>
      </c>
      <c r="S1963" s="32">
        <v>37552</v>
      </c>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0" t="s">
        <v>200</v>
      </c>
      <c r="B1996" s="6" t="s">
        <v>180</v>
      </c>
      <c r="C1996" s="7">
        <f>SUM(C1919:C1995)</f>
        <v>8158674</v>
      </c>
      <c r="D1996" s="7">
        <f>SUM(D1918:D1995)</f>
        <v>8195142</v>
      </c>
      <c r="E1996" s="7">
        <f>SUM(E1917:E1995)</f>
        <v>8230892</v>
      </c>
      <c r="F1996" s="7">
        <f>SUM(F1916:F1995)</f>
        <v>8262912</v>
      </c>
      <c r="G1996" s="7">
        <f>SUM(G1915:G1995)</f>
        <v>8262912</v>
      </c>
      <c r="H1996" s="7">
        <f>SUM(H1909:H1995)</f>
        <v>8388153</v>
      </c>
      <c r="I1996" s="7">
        <f>SUM(I1909:I1995)</f>
        <v>8388153</v>
      </c>
      <c r="J1996" s="7">
        <f t="shared" ref="J1996" si="36">SUM(J1909:J1995)</f>
        <v>8422579</v>
      </c>
      <c r="K1996" s="7">
        <f>SUM(K1909:K1995)</f>
        <v>8575285</v>
      </c>
      <c r="L1996" s="7">
        <f t="shared" ref="L1996" si="37">SUM(L1909:L1995)</f>
        <v>8767713</v>
      </c>
      <c r="M1996" s="7">
        <f>SUM(M1909:M1995)</f>
        <v>9160258</v>
      </c>
      <c r="N1996" s="10">
        <f>SUM(N1904:N1995)</f>
        <v>9432966</v>
      </c>
      <c r="O1996" s="10">
        <f>SUM(O1904:O1995)</f>
        <v>9959145</v>
      </c>
      <c r="P1996" s="10">
        <f>SUM(P1904:P1995)</f>
        <v>10427432</v>
      </c>
      <c r="Q1996" s="10">
        <f>SUM(Q1904:Q1995)</f>
        <v>10991126</v>
      </c>
      <c r="R1996" s="10">
        <f>SUM(R1903:R1995)</f>
        <v>11513371</v>
      </c>
      <c r="S1996" s="10">
        <f>SUM(S1903:S1995)</f>
        <v>11546736</v>
      </c>
    </row>
    <row r="1997" spans="1:19">
      <c r="A1997" s="61"/>
      <c r="B1997" s="6"/>
      <c r="C1997" s="7"/>
      <c r="D1997" s="7"/>
      <c r="E1997" s="7"/>
      <c r="F1997" s="7"/>
      <c r="G1997" s="7"/>
      <c r="H1997" s="7"/>
      <c r="I1997" s="7"/>
      <c r="J1997" s="7"/>
      <c r="K1997" s="7"/>
      <c r="L1997" s="7"/>
      <c r="M1997" s="9"/>
    </row>
    <row r="1998" spans="1:19">
      <c r="A1998" s="67" t="s">
        <v>201</v>
      </c>
      <c r="B1998" s="66">
        <v>2022</v>
      </c>
      <c r="C1998" s="31"/>
      <c r="D1998" s="31"/>
      <c r="E1998" s="31"/>
      <c r="F1998" s="31"/>
      <c r="G1998" s="31"/>
      <c r="H1998" s="31"/>
      <c r="I1998" s="31"/>
      <c r="J1998" s="31"/>
      <c r="K1998" s="31"/>
      <c r="L1998" s="31"/>
      <c r="M1998" s="31"/>
      <c r="N1998" s="31"/>
      <c r="O1998" s="31"/>
      <c r="P1998" s="31"/>
      <c r="Q1998" s="31"/>
      <c r="R1998" s="59"/>
      <c r="S1998" s="32">
        <v>845753</v>
      </c>
    </row>
    <row r="1999" spans="1:19">
      <c r="A1999" s="33"/>
      <c r="B1999" s="5">
        <v>2021</v>
      </c>
      <c r="C1999" s="31"/>
      <c r="D1999" s="31"/>
      <c r="E1999" s="31"/>
      <c r="F1999" s="31"/>
      <c r="G1999" s="31"/>
      <c r="H1999" s="31"/>
      <c r="I1999" s="31"/>
      <c r="J1999" s="31"/>
      <c r="K1999" s="31"/>
      <c r="L1999" s="31"/>
      <c r="M1999" s="31"/>
      <c r="N1999" s="31"/>
      <c r="O1999" s="31"/>
      <c r="P1999" s="31"/>
      <c r="Q1999" s="31"/>
      <c r="R1999" s="32">
        <v>991196</v>
      </c>
      <c r="S1999" s="32">
        <v>991196</v>
      </c>
    </row>
    <row r="2000" spans="1:19">
      <c r="B2000" s="5">
        <v>2020</v>
      </c>
      <c r="C2000" s="31"/>
      <c r="D2000" s="31"/>
      <c r="E2000" s="31"/>
      <c r="F2000" s="31"/>
      <c r="G2000" s="31"/>
      <c r="H2000" s="31"/>
      <c r="I2000" s="31"/>
      <c r="J2000" s="31"/>
      <c r="K2000" s="31"/>
      <c r="L2000" s="31"/>
      <c r="M2000" s="31"/>
      <c r="N2000" s="31"/>
      <c r="O2000" s="31"/>
      <c r="P2000" s="31"/>
      <c r="Q2000" s="32">
        <v>622493</v>
      </c>
      <c r="R2000" s="32">
        <v>622493</v>
      </c>
      <c r="S2000" s="32">
        <v>622493</v>
      </c>
    </row>
    <row r="2001" spans="1:19">
      <c r="A2001" s="35"/>
      <c r="B2001" s="5">
        <v>2019</v>
      </c>
      <c r="C2001" s="31"/>
      <c r="D2001" s="31"/>
      <c r="E2001" s="31"/>
      <c r="F2001" s="31"/>
      <c r="G2001" s="31"/>
      <c r="H2001" s="31"/>
      <c r="I2001" s="31"/>
      <c r="J2001" s="31"/>
      <c r="K2001" s="31"/>
      <c r="L2001" s="31"/>
      <c r="M2001" s="31"/>
      <c r="N2001" s="31"/>
      <c r="O2001" s="31"/>
      <c r="P2001" s="32">
        <v>601160</v>
      </c>
      <c r="Q2001" s="32">
        <v>601160</v>
      </c>
      <c r="R2001" s="32">
        <v>601160</v>
      </c>
      <c r="S2001" s="32">
        <v>601160</v>
      </c>
    </row>
    <row r="2002" spans="1:19">
      <c r="A2002" s="35"/>
      <c r="B2002" s="5">
        <v>2018</v>
      </c>
      <c r="C2002" s="31"/>
      <c r="D2002" s="31"/>
      <c r="E2002" s="31"/>
      <c r="F2002" s="31"/>
      <c r="G2002" s="31"/>
      <c r="H2002" s="31"/>
      <c r="I2002" s="31"/>
      <c r="J2002" s="31"/>
      <c r="K2002" s="31"/>
      <c r="L2002" s="31"/>
      <c r="M2002" s="31"/>
      <c r="N2002" s="31"/>
      <c r="O2002" s="32">
        <v>613429</v>
      </c>
      <c r="P2002" s="32">
        <v>613429</v>
      </c>
      <c r="Q2002" s="32">
        <v>613429</v>
      </c>
      <c r="R2002" s="32">
        <v>613429</v>
      </c>
      <c r="S2002" s="32">
        <v>613429</v>
      </c>
    </row>
    <row r="2003" spans="1:19">
      <c r="A2003" s="35"/>
      <c r="B2003" s="5">
        <v>2017</v>
      </c>
      <c r="C2003" s="104"/>
      <c r="D2003" s="31"/>
      <c r="E2003" s="31"/>
      <c r="F2003" s="31"/>
      <c r="G2003" s="31"/>
      <c r="H2003" s="31"/>
      <c r="I2003" s="31"/>
      <c r="J2003" s="31"/>
      <c r="K2003" s="31"/>
      <c r="L2003" s="31"/>
      <c r="M2003" s="31"/>
      <c r="N2003" s="32">
        <v>898046</v>
      </c>
      <c r="O2003" s="32">
        <v>898046</v>
      </c>
      <c r="P2003" s="32">
        <v>898046</v>
      </c>
      <c r="Q2003" s="32">
        <v>898046</v>
      </c>
      <c r="R2003" s="32">
        <v>898046</v>
      </c>
      <c r="S2003" s="32">
        <v>898046</v>
      </c>
    </row>
    <row r="2004" spans="1:19">
      <c r="B2004" s="5">
        <v>2016</v>
      </c>
      <c r="C2004" s="104"/>
      <c r="D2004" s="31"/>
      <c r="E2004" s="31"/>
      <c r="F2004" s="31"/>
      <c r="G2004" s="31"/>
      <c r="H2004" s="31"/>
      <c r="I2004" s="31"/>
      <c r="J2004" s="31"/>
      <c r="K2004" s="31"/>
      <c r="L2004" s="31"/>
      <c r="M2004" s="32">
        <v>728196</v>
      </c>
      <c r="N2004" s="32">
        <v>728196</v>
      </c>
      <c r="O2004" s="32">
        <v>728196</v>
      </c>
      <c r="P2004" s="32">
        <v>728196</v>
      </c>
      <c r="Q2004" s="32">
        <v>728196</v>
      </c>
      <c r="R2004" s="32">
        <v>728196</v>
      </c>
      <c r="S2004" s="32">
        <v>728196</v>
      </c>
    </row>
    <row r="2005" spans="1:19">
      <c r="B2005" s="5">
        <v>2015</v>
      </c>
      <c r="C2005" s="104"/>
      <c r="D2005" s="31"/>
      <c r="E2005" s="31"/>
      <c r="F2005" s="31"/>
      <c r="G2005" s="31"/>
      <c r="H2005" s="31"/>
      <c r="I2005" s="31"/>
      <c r="J2005" s="31"/>
      <c r="K2005" s="31"/>
      <c r="L2005" s="32">
        <v>589350</v>
      </c>
      <c r="M2005" s="32">
        <v>589350</v>
      </c>
      <c r="N2005" s="32">
        <v>589350</v>
      </c>
      <c r="O2005" s="32">
        <v>589350</v>
      </c>
      <c r="P2005" s="32">
        <v>589350</v>
      </c>
      <c r="Q2005" s="32">
        <v>589350</v>
      </c>
      <c r="R2005" s="32">
        <v>589350</v>
      </c>
      <c r="S2005" s="32">
        <v>589350</v>
      </c>
    </row>
    <row r="2006" spans="1:19">
      <c r="B2006" s="5">
        <v>2014</v>
      </c>
      <c r="C2006" s="104"/>
      <c r="D2006" s="31"/>
      <c r="E2006" s="31"/>
      <c r="F2006" s="31"/>
      <c r="G2006" s="31"/>
      <c r="H2006" s="31"/>
      <c r="I2006" s="31"/>
      <c r="J2006" s="31"/>
      <c r="K2006" s="32">
        <v>192514</v>
      </c>
      <c r="L2006" s="32">
        <v>192514</v>
      </c>
      <c r="M2006" s="32">
        <v>192514</v>
      </c>
      <c r="N2006" s="32">
        <v>192514</v>
      </c>
      <c r="O2006" s="32">
        <v>192514</v>
      </c>
      <c r="P2006" s="32">
        <v>192514</v>
      </c>
      <c r="Q2006" s="32">
        <v>192514</v>
      </c>
      <c r="R2006" s="32">
        <v>192514</v>
      </c>
      <c r="S2006" s="32">
        <v>192514</v>
      </c>
    </row>
    <row r="2007" spans="1:19">
      <c r="B2007" s="5">
        <v>2013</v>
      </c>
      <c r="C2007" s="104"/>
      <c r="D2007" s="31"/>
      <c r="E2007" s="31"/>
      <c r="F2007" s="31"/>
      <c r="G2007" s="31"/>
      <c r="H2007" s="31"/>
      <c r="I2007" s="31"/>
      <c r="J2007" s="32">
        <v>172102</v>
      </c>
      <c r="K2007" s="32">
        <v>172102</v>
      </c>
      <c r="L2007" s="32">
        <v>172102</v>
      </c>
      <c r="M2007" s="32">
        <v>172102</v>
      </c>
      <c r="N2007" s="32">
        <v>172102</v>
      </c>
      <c r="O2007" s="32">
        <v>172102</v>
      </c>
      <c r="P2007" s="32">
        <v>172102</v>
      </c>
      <c r="Q2007" s="32">
        <v>172102</v>
      </c>
      <c r="R2007" s="32">
        <v>172102</v>
      </c>
      <c r="S2007" s="32">
        <v>172102</v>
      </c>
    </row>
    <row r="2008" spans="1:19">
      <c r="B2008" s="5">
        <v>2012</v>
      </c>
      <c r="C2008" s="104"/>
      <c r="D2008" s="31"/>
      <c r="E2008" s="31"/>
      <c r="F2008" s="31"/>
      <c r="G2008" s="31"/>
      <c r="H2008" s="31"/>
      <c r="I2008" s="32">
        <v>125845</v>
      </c>
      <c r="J2008" s="32">
        <v>125845</v>
      </c>
      <c r="K2008" s="32">
        <v>125845</v>
      </c>
      <c r="L2008" s="32">
        <v>125845</v>
      </c>
      <c r="M2008" s="32">
        <v>125845</v>
      </c>
      <c r="N2008" s="32">
        <v>125845</v>
      </c>
      <c r="O2008" s="32">
        <v>125845</v>
      </c>
      <c r="P2008" s="32">
        <v>125845</v>
      </c>
      <c r="Q2008" s="32">
        <v>125845</v>
      </c>
      <c r="R2008" s="32">
        <v>125845</v>
      </c>
      <c r="S2008" s="32">
        <v>125845</v>
      </c>
    </row>
    <row r="2009" spans="1:19">
      <c r="B2009" s="5">
        <v>2011</v>
      </c>
      <c r="C2009" s="104"/>
      <c r="D2009" s="31"/>
      <c r="E2009" s="31"/>
      <c r="F2009" s="31"/>
      <c r="G2009" s="31"/>
      <c r="H2009" s="32">
        <v>314395</v>
      </c>
      <c r="I2009" s="32">
        <v>314395</v>
      </c>
      <c r="J2009" s="32">
        <v>314395</v>
      </c>
      <c r="K2009" s="32">
        <v>314395</v>
      </c>
      <c r="L2009" s="32">
        <v>314395</v>
      </c>
      <c r="M2009" s="32">
        <v>314395</v>
      </c>
      <c r="N2009" s="32">
        <v>314395</v>
      </c>
      <c r="O2009" s="32">
        <v>314395</v>
      </c>
      <c r="P2009" s="32">
        <v>314395</v>
      </c>
      <c r="Q2009" s="32">
        <v>314395</v>
      </c>
      <c r="R2009" s="32">
        <v>314395</v>
      </c>
      <c r="S2009" s="32">
        <v>314395</v>
      </c>
    </row>
    <row r="2010" spans="1:19">
      <c r="B2010" s="5">
        <v>2010</v>
      </c>
      <c r="C2010" s="104"/>
      <c r="D2010" s="31"/>
      <c r="E2010" s="31"/>
      <c r="F2010" s="31"/>
      <c r="G2010" s="32">
        <v>90249</v>
      </c>
      <c r="H2010" s="32">
        <v>90249</v>
      </c>
      <c r="I2010" s="32">
        <v>90249</v>
      </c>
      <c r="J2010" s="32">
        <v>90249</v>
      </c>
      <c r="K2010" s="32">
        <v>90249</v>
      </c>
      <c r="L2010" s="32">
        <v>90249</v>
      </c>
      <c r="M2010" s="32">
        <v>90249</v>
      </c>
      <c r="N2010" s="32">
        <v>90249</v>
      </c>
      <c r="O2010" s="32">
        <v>90249</v>
      </c>
      <c r="P2010" s="32">
        <v>90249</v>
      </c>
      <c r="Q2010" s="32">
        <v>90249</v>
      </c>
      <c r="R2010" s="32">
        <v>90249</v>
      </c>
      <c r="S2010" s="32">
        <v>90249</v>
      </c>
    </row>
    <row r="2011" spans="1:19">
      <c r="B2011" s="5">
        <v>2009</v>
      </c>
      <c r="C2011" s="104"/>
      <c r="D2011" s="31"/>
      <c r="E2011" s="31"/>
      <c r="F2011" s="32">
        <v>42964</v>
      </c>
      <c r="G2011" s="32">
        <v>42964</v>
      </c>
      <c r="H2011" s="32">
        <v>42964</v>
      </c>
      <c r="I2011" s="32">
        <v>42964</v>
      </c>
      <c r="J2011" s="32">
        <v>42964</v>
      </c>
      <c r="K2011" s="32">
        <v>42964</v>
      </c>
      <c r="L2011" s="32">
        <v>42964</v>
      </c>
      <c r="M2011" s="32">
        <v>42964</v>
      </c>
      <c r="N2011" s="32">
        <v>42964</v>
      </c>
      <c r="O2011" s="32">
        <v>42964</v>
      </c>
      <c r="P2011" s="32">
        <v>42964</v>
      </c>
      <c r="Q2011" s="32">
        <v>42964</v>
      </c>
      <c r="R2011" s="32">
        <v>42964</v>
      </c>
      <c r="S2011" s="32">
        <v>42964</v>
      </c>
    </row>
    <row r="2012" spans="1:19">
      <c r="B2012" s="5">
        <v>2008</v>
      </c>
      <c r="C2012" s="104"/>
      <c r="D2012" s="31"/>
      <c r="E2012" s="32">
        <v>231795</v>
      </c>
      <c r="F2012" s="32">
        <v>231795</v>
      </c>
      <c r="G2012" s="32">
        <v>231795</v>
      </c>
      <c r="H2012" s="32">
        <v>231795</v>
      </c>
      <c r="I2012" s="32">
        <v>231795</v>
      </c>
      <c r="J2012" s="32">
        <v>231795</v>
      </c>
      <c r="K2012" s="32">
        <v>231795</v>
      </c>
      <c r="L2012" s="32">
        <v>231795</v>
      </c>
      <c r="M2012" s="32">
        <v>231795</v>
      </c>
      <c r="N2012" s="32">
        <v>231795</v>
      </c>
      <c r="O2012" s="32">
        <v>231795</v>
      </c>
      <c r="P2012" s="32">
        <v>231795</v>
      </c>
      <c r="Q2012" s="32">
        <v>231795</v>
      </c>
      <c r="R2012" s="32">
        <v>231795</v>
      </c>
      <c r="S2012" s="32">
        <v>231795</v>
      </c>
    </row>
    <row r="2013" spans="1:19">
      <c r="B2013" s="5">
        <v>2007</v>
      </c>
      <c r="C2013" s="104"/>
      <c r="D2013" s="32">
        <v>114904</v>
      </c>
      <c r="E2013" s="32">
        <v>114904</v>
      </c>
      <c r="F2013" s="32">
        <v>114904</v>
      </c>
      <c r="G2013" s="32">
        <v>114904</v>
      </c>
      <c r="H2013" s="32">
        <v>114904</v>
      </c>
      <c r="I2013" s="32">
        <v>114904</v>
      </c>
      <c r="J2013" s="32">
        <v>114904</v>
      </c>
      <c r="K2013" s="32">
        <v>114904</v>
      </c>
      <c r="L2013" s="32">
        <v>114904</v>
      </c>
      <c r="M2013" s="32">
        <v>114904</v>
      </c>
      <c r="N2013" s="32">
        <v>114904</v>
      </c>
      <c r="O2013" s="32">
        <v>114904</v>
      </c>
      <c r="P2013" s="32">
        <v>114904</v>
      </c>
      <c r="Q2013" s="32">
        <v>114904</v>
      </c>
      <c r="R2013" s="32">
        <v>114904</v>
      </c>
      <c r="S2013" s="32">
        <v>114904</v>
      </c>
    </row>
    <row r="2014" spans="1:19">
      <c r="B2014" s="5">
        <v>2006</v>
      </c>
      <c r="C2014" s="32">
        <v>99720</v>
      </c>
      <c r="D2014" s="32">
        <v>99720</v>
      </c>
      <c r="E2014" s="32">
        <v>99720</v>
      </c>
      <c r="F2014" s="32">
        <v>99720</v>
      </c>
      <c r="G2014" s="32">
        <v>99720</v>
      </c>
      <c r="H2014" s="32">
        <v>99720</v>
      </c>
      <c r="I2014" s="32">
        <v>99720</v>
      </c>
      <c r="J2014" s="32">
        <v>99720</v>
      </c>
      <c r="K2014" s="32">
        <v>99720</v>
      </c>
      <c r="L2014" s="32">
        <v>99720</v>
      </c>
      <c r="M2014" s="32">
        <v>99720</v>
      </c>
      <c r="N2014" s="32">
        <v>99720</v>
      </c>
      <c r="O2014" s="32">
        <v>99720</v>
      </c>
      <c r="P2014" s="32">
        <v>99720</v>
      </c>
      <c r="Q2014" s="32">
        <v>99720</v>
      </c>
      <c r="R2014" s="32">
        <v>99720</v>
      </c>
      <c r="S2014" s="32">
        <v>99720</v>
      </c>
    </row>
    <row r="2015" spans="1:19">
      <c r="B2015" s="5">
        <v>2005</v>
      </c>
      <c r="C2015" s="32">
        <v>57203</v>
      </c>
      <c r="D2015" s="32">
        <v>57203</v>
      </c>
      <c r="E2015" s="32">
        <v>57203</v>
      </c>
      <c r="F2015" s="32">
        <v>57203</v>
      </c>
      <c r="G2015" s="32">
        <v>57203</v>
      </c>
      <c r="H2015" s="32">
        <v>57203</v>
      </c>
      <c r="I2015" s="32">
        <v>57203</v>
      </c>
      <c r="J2015" s="32">
        <v>57203</v>
      </c>
      <c r="K2015" s="32">
        <v>57203</v>
      </c>
      <c r="L2015" s="32">
        <v>57203</v>
      </c>
      <c r="M2015" s="32">
        <v>57203</v>
      </c>
      <c r="N2015" s="32">
        <v>57203</v>
      </c>
      <c r="O2015" s="32">
        <v>57203</v>
      </c>
      <c r="P2015" s="32">
        <v>57203</v>
      </c>
      <c r="Q2015" s="32">
        <v>57203</v>
      </c>
      <c r="R2015" s="32">
        <v>57203</v>
      </c>
      <c r="S2015" s="32">
        <v>57203</v>
      </c>
    </row>
    <row r="2016" spans="1:19">
      <c r="B2016" s="5">
        <v>2004</v>
      </c>
      <c r="C2016" s="32">
        <v>127237</v>
      </c>
      <c r="D2016" s="32">
        <v>127237</v>
      </c>
      <c r="E2016" s="32">
        <v>127237</v>
      </c>
      <c r="F2016" s="32">
        <v>127237</v>
      </c>
      <c r="G2016" s="32">
        <v>127237</v>
      </c>
      <c r="H2016" s="32">
        <v>127237</v>
      </c>
      <c r="I2016" s="32">
        <v>127237</v>
      </c>
      <c r="J2016" s="32">
        <v>127237</v>
      </c>
      <c r="K2016" s="32">
        <v>127237</v>
      </c>
      <c r="L2016" s="32">
        <v>127237</v>
      </c>
      <c r="M2016" s="32">
        <v>127237</v>
      </c>
      <c r="N2016" s="32">
        <v>127237</v>
      </c>
      <c r="O2016" s="32">
        <v>127237</v>
      </c>
      <c r="P2016" s="32">
        <v>127237</v>
      </c>
      <c r="Q2016" s="32">
        <v>127237</v>
      </c>
      <c r="R2016" s="32">
        <v>127237</v>
      </c>
      <c r="S2016" s="32">
        <v>127237</v>
      </c>
    </row>
    <row r="2017" spans="2:19">
      <c r="B2017" s="5">
        <v>2003</v>
      </c>
      <c r="C2017" s="32">
        <v>133372</v>
      </c>
      <c r="D2017" s="32">
        <v>133372</v>
      </c>
      <c r="E2017" s="32">
        <v>133372</v>
      </c>
      <c r="F2017" s="32">
        <v>133372</v>
      </c>
      <c r="G2017" s="32">
        <v>133372</v>
      </c>
      <c r="H2017" s="32">
        <v>133372</v>
      </c>
      <c r="I2017" s="32">
        <v>133372</v>
      </c>
      <c r="J2017" s="32">
        <v>133372</v>
      </c>
      <c r="K2017" s="32">
        <v>133372</v>
      </c>
      <c r="L2017" s="32">
        <v>133372</v>
      </c>
      <c r="M2017" s="32">
        <v>133372</v>
      </c>
      <c r="N2017" s="32">
        <v>133372</v>
      </c>
      <c r="O2017" s="32">
        <v>133372</v>
      </c>
      <c r="P2017" s="32">
        <v>133372</v>
      </c>
      <c r="Q2017" s="32">
        <v>133372</v>
      </c>
      <c r="R2017" s="32">
        <v>133372</v>
      </c>
      <c r="S2017" s="32">
        <v>133372</v>
      </c>
    </row>
    <row r="2018" spans="2:19">
      <c r="B2018" s="5">
        <v>2002</v>
      </c>
      <c r="C2018" s="32">
        <v>115714</v>
      </c>
      <c r="D2018" s="32">
        <v>115714</v>
      </c>
      <c r="E2018" s="32">
        <v>115714</v>
      </c>
      <c r="F2018" s="32">
        <v>115714</v>
      </c>
      <c r="G2018" s="32">
        <v>115714</v>
      </c>
      <c r="H2018" s="32">
        <v>115714</v>
      </c>
      <c r="I2018" s="32">
        <v>115714</v>
      </c>
      <c r="J2018" s="32">
        <v>115714</v>
      </c>
      <c r="K2018" s="32">
        <v>115714</v>
      </c>
      <c r="L2018" s="32">
        <v>115714</v>
      </c>
      <c r="M2018" s="32">
        <v>115714</v>
      </c>
      <c r="N2018" s="32">
        <v>115714</v>
      </c>
      <c r="O2018" s="32">
        <v>115714</v>
      </c>
      <c r="P2018" s="32">
        <v>115714</v>
      </c>
      <c r="Q2018" s="32">
        <v>115714</v>
      </c>
      <c r="R2018" s="32">
        <v>115714</v>
      </c>
      <c r="S2018" s="32">
        <v>115714</v>
      </c>
    </row>
    <row r="2019" spans="2:19">
      <c r="B2019" s="5">
        <v>2001</v>
      </c>
      <c r="C2019" s="32">
        <v>192241</v>
      </c>
      <c r="D2019" s="32">
        <v>192241</v>
      </c>
      <c r="E2019" s="32">
        <v>192241</v>
      </c>
      <c r="F2019" s="32">
        <v>192241</v>
      </c>
      <c r="G2019" s="32">
        <v>192241</v>
      </c>
      <c r="H2019" s="32">
        <v>192241</v>
      </c>
      <c r="I2019" s="32">
        <v>192241</v>
      </c>
      <c r="J2019" s="32">
        <v>192241</v>
      </c>
      <c r="K2019" s="32">
        <v>192241</v>
      </c>
      <c r="L2019" s="32">
        <v>192241</v>
      </c>
      <c r="M2019" s="32">
        <v>192241</v>
      </c>
      <c r="N2019" s="32">
        <v>192241</v>
      </c>
      <c r="O2019" s="32">
        <v>192241</v>
      </c>
      <c r="P2019" s="32">
        <v>192241</v>
      </c>
      <c r="Q2019" s="32">
        <v>192241</v>
      </c>
      <c r="R2019" s="32">
        <v>192241</v>
      </c>
      <c r="S2019" s="32">
        <v>192241</v>
      </c>
    </row>
    <row r="2020" spans="2:19">
      <c r="B2020" s="5">
        <v>2000</v>
      </c>
      <c r="C2020" s="32">
        <v>131321</v>
      </c>
      <c r="D2020" s="32">
        <v>131321</v>
      </c>
      <c r="E2020" s="32">
        <v>131321</v>
      </c>
      <c r="F2020" s="32">
        <v>131321</v>
      </c>
      <c r="G2020" s="32">
        <v>131321</v>
      </c>
      <c r="H2020" s="32">
        <v>131321</v>
      </c>
      <c r="I2020" s="32">
        <v>131321</v>
      </c>
      <c r="J2020" s="32">
        <v>131321</v>
      </c>
      <c r="K2020" s="32">
        <v>131321</v>
      </c>
      <c r="L2020" s="32">
        <v>131321</v>
      </c>
      <c r="M2020" s="32">
        <v>131321</v>
      </c>
      <c r="N2020" s="32">
        <v>131321</v>
      </c>
      <c r="O2020" s="32">
        <v>131321</v>
      </c>
      <c r="P2020" s="32">
        <v>131321</v>
      </c>
      <c r="Q2020" s="32">
        <v>131321</v>
      </c>
      <c r="R2020" s="32">
        <v>131321</v>
      </c>
      <c r="S2020" s="32">
        <v>131321</v>
      </c>
    </row>
    <row r="2021" spans="2:19">
      <c r="B2021" s="5">
        <v>1999</v>
      </c>
      <c r="C2021" s="32">
        <v>176943</v>
      </c>
      <c r="D2021" s="32">
        <v>176943</v>
      </c>
      <c r="E2021" s="32">
        <v>176943</v>
      </c>
      <c r="F2021" s="32">
        <v>176943</v>
      </c>
      <c r="G2021" s="32">
        <v>176943</v>
      </c>
      <c r="H2021" s="32">
        <v>176943</v>
      </c>
      <c r="I2021" s="32">
        <v>176943</v>
      </c>
      <c r="J2021" s="32">
        <v>176943</v>
      </c>
      <c r="K2021" s="32">
        <v>176943</v>
      </c>
      <c r="L2021" s="32">
        <v>176943</v>
      </c>
      <c r="M2021" s="32">
        <v>176943</v>
      </c>
      <c r="N2021" s="32">
        <v>176943</v>
      </c>
      <c r="O2021" s="32">
        <v>176943</v>
      </c>
      <c r="P2021" s="32">
        <v>176943</v>
      </c>
      <c r="Q2021" s="32">
        <v>176943</v>
      </c>
      <c r="R2021" s="32">
        <v>176943</v>
      </c>
      <c r="S2021" s="32">
        <v>176943</v>
      </c>
    </row>
    <row r="2022" spans="2:19">
      <c r="B2022" s="5">
        <v>1998</v>
      </c>
      <c r="C2022" s="32">
        <v>144495</v>
      </c>
      <c r="D2022" s="32">
        <v>144495</v>
      </c>
      <c r="E2022" s="32">
        <v>144495</v>
      </c>
      <c r="F2022" s="32">
        <v>144495</v>
      </c>
      <c r="G2022" s="32">
        <v>144495</v>
      </c>
      <c r="H2022" s="32">
        <v>144495</v>
      </c>
      <c r="I2022" s="32">
        <v>144495</v>
      </c>
      <c r="J2022" s="32">
        <v>144495</v>
      </c>
      <c r="K2022" s="32">
        <v>144495</v>
      </c>
      <c r="L2022" s="32">
        <v>144495</v>
      </c>
      <c r="M2022" s="32">
        <v>144495</v>
      </c>
      <c r="N2022" s="32">
        <v>144495</v>
      </c>
      <c r="O2022" s="32">
        <v>144495</v>
      </c>
      <c r="P2022" s="32">
        <v>144495</v>
      </c>
      <c r="Q2022" s="32">
        <v>144495</v>
      </c>
      <c r="R2022" s="32">
        <v>144495</v>
      </c>
      <c r="S2022" s="32">
        <v>144495</v>
      </c>
    </row>
    <row r="2023" spans="2:19">
      <c r="B2023" s="5">
        <v>1997</v>
      </c>
      <c r="C2023" s="32">
        <v>188399</v>
      </c>
      <c r="D2023" s="32">
        <v>188399</v>
      </c>
      <c r="E2023" s="32">
        <v>188399</v>
      </c>
      <c r="F2023" s="32">
        <v>188399</v>
      </c>
      <c r="G2023" s="32">
        <v>188399</v>
      </c>
      <c r="H2023" s="32">
        <v>188399</v>
      </c>
      <c r="I2023" s="32">
        <v>188399</v>
      </c>
      <c r="J2023" s="32">
        <v>188399</v>
      </c>
      <c r="K2023" s="32">
        <v>188399</v>
      </c>
      <c r="L2023" s="32">
        <v>188399</v>
      </c>
      <c r="M2023" s="32">
        <v>188399</v>
      </c>
      <c r="N2023" s="32">
        <v>188399</v>
      </c>
      <c r="O2023" s="32">
        <v>188399</v>
      </c>
      <c r="P2023" s="32">
        <v>188399</v>
      </c>
      <c r="Q2023" s="32">
        <v>188399</v>
      </c>
      <c r="R2023" s="32">
        <v>188399</v>
      </c>
      <c r="S2023" s="32">
        <v>188399</v>
      </c>
    </row>
    <row r="2024" spans="2:19">
      <c r="B2024" s="5">
        <v>1996</v>
      </c>
      <c r="C2024" s="32">
        <v>137104</v>
      </c>
      <c r="D2024" s="32">
        <v>137104</v>
      </c>
      <c r="E2024" s="32">
        <v>137104</v>
      </c>
      <c r="F2024" s="32">
        <v>137104</v>
      </c>
      <c r="G2024" s="32">
        <v>137104</v>
      </c>
      <c r="H2024" s="32">
        <v>137104</v>
      </c>
      <c r="I2024" s="32">
        <v>137104</v>
      </c>
      <c r="J2024" s="32">
        <v>137104</v>
      </c>
      <c r="K2024" s="32">
        <v>137104</v>
      </c>
      <c r="L2024" s="32">
        <v>137104</v>
      </c>
      <c r="M2024" s="32">
        <v>137104</v>
      </c>
      <c r="N2024" s="32">
        <v>137104</v>
      </c>
      <c r="O2024" s="32">
        <v>137104</v>
      </c>
      <c r="P2024" s="32">
        <v>137104</v>
      </c>
      <c r="Q2024" s="32">
        <v>137104</v>
      </c>
      <c r="R2024" s="32">
        <v>137104</v>
      </c>
      <c r="S2024" s="32">
        <v>137104</v>
      </c>
    </row>
    <row r="2025" spans="2:19">
      <c r="B2025" s="5">
        <v>1995</v>
      </c>
      <c r="C2025" s="32">
        <v>2348276</v>
      </c>
      <c r="D2025" s="32">
        <v>2348276</v>
      </c>
      <c r="E2025" s="32">
        <v>2348276</v>
      </c>
      <c r="F2025" s="32">
        <v>2348276</v>
      </c>
      <c r="G2025" s="32">
        <v>2348276</v>
      </c>
      <c r="H2025" s="32">
        <v>2348276</v>
      </c>
      <c r="I2025" s="32">
        <v>2348276</v>
      </c>
      <c r="J2025" s="32">
        <v>2348276</v>
      </c>
      <c r="K2025" s="32">
        <v>2348276</v>
      </c>
      <c r="L2025" s="32">
        <v>2348276</v>
      </c>
      <c r="M2025" s="32">
        <v>2348276</v>
      </c>
      <c r="N2025" s="32">
        <v>2348276</v>
      </c>
      <c r="O2025" s="32">
        <v>2348276</v>
      </c>
      <c r="P2025" s="32">
        <v>2348276</v>
      </c>
      <c r="Q2025" s="32">
        <v>2348276</v>
      </c>
      <c r="R2025" s="32">
        <v>2348276</v>
      </c>
      <c r="S2025" s="32">
        <v>2348276</v>
      </c>
    </row>
    <row r="2026" spans="2:19">
      <c r="B2026" s="5">
        <v>1994</v>
      </c>
      <c r="C2026" s="32">
        <v>148070</v>
      </c>
      <c r="D2026" s="32">
        <v>148070</v>
      </c>
      <c r="E2026" s="32">
        <v>148070</v>
      </c>
      <c r="F2026" s="32">
        <v>148070</v>
      </c>
      <c r="G2026" s="32">
        <v>148070</v>
      </c>
      <c r="H2026" s="32">
        <v>148070</v>
      </c>
      <c r="I2026" s="32">
        <v>148070</v>
      </c>
      <c r="J2026" s="32">
        <v>148070</v>
      </c>
      <c r="K2026" s="32">
        <v>148070</v>
      </c>
      <c r="L2026" s="32">
        <v>148070</v>
      </c>
      <c r="M2026" s="32">
        <v>148070</v>
      </c>
      <c r="N2026" s="32">
        <v>148070</v>
      </c>
      <c r="O2026" s="32">
        <v>148070</v>
      </c>
      <c r="P2026" s="32">
        <v>148070</v>
      </c>
      <c r="Q2026" s="32">
        <v>148070</v>
      </c>
      <c r="R2026" s="32">
        <v>148070</v>
      </c>
      <c r="S2026" s="32">
        <v>148070</v>
      </c>
    </row>
    <row r="2027" spans="2:19">
      <c r="B2027" s="5">
        <v>1993</v>
      </c>
      <c r="C2027" s="32">
        <v>175544</v>
      </c>
      <c r="D2027" s="32">
        <v>175544</v>
      </c>
      <c r="E2027" s="32">
        <v>175544</v>
      </c>
      <c r="F2027" s="32">
        <v>175544</v>
      </c>
      <c r="G2027" s="32">
        <v>175544</v>
      </c>
      <c r="H2027" s="32">
        <v>175544</v>
      </c>
      <c r="I2027" s="32">
        <v>175544</v>
      </c>
      <c r="J2027" s="32">
        <v>175544</v>
      </c>
      <c r="K2027" s="32">
        <v>175544</v>
      </c>
      <c r="L2027" s="32">
        <v>175544</v>
      </c>
      <c r="M2027" s="32">
        <v>175544</v>
      </c>
      <c r="N2027" s="32">
        <v>175544</v>
      </c>
      <c r="O2027" s="32">
        <v>175544</v>
      </c>
      <c r="P2027" s="32">
        <v>175544</v>
      </c>
      <c r="Q2027" s="32">
        <v>175544</v>
      </c>
      <c r="R2027" s="32">
        <v>175544</v>
      </c>
      <c r="S2027" s="32">
        <v>175544</v>
      </c>
    </row>
    <row r="2028" spans="2:19">
      <c r="B2028" s="5">
        <v>1992</v>
      </c>
      <c r="C2028" s="32">
        <v>172094</v>
      </c>
      <c r="D2028" s="32">
        <v>172094</v>
      </c>
      <c r="E2028" s="32">
        <v>172094</v>
      </c>
      <c r="F2028" s="32">
        <v>172094</v>
      </c>
      <c r="G2028" s="32">
        <v>172094</v>
      </c>
      <c r="H2028" s="32">
        <v>172094</v>
      </c>
      <c r="I2028" s="32">
        <v>172094</v>
      </c>
      <c r="J2028" s="32">
        <v>172094</v>
      </c>
      <c r="K2028" s="32">
        <v>172094</v>
      </c>
      <c r="L2028" s="32">
        <v>172094</v>
      </c>
      <c r="M2028" s="32">
        <v>172094</v>
      </c>
      <c r="N2028" s="32">
        <v>172094</v>
      </c>
      <c r="O2028" s="32">
        <v>172094</v>
      </c>
      <c r="P2028" s="32">
        <v>172094</v>
      </c>
      <c r="Q2028" s="32">
        <v>172094</v>
      </c>
      <c r="R2028" s="32">
        <v>172094</v>
      </c>
      <c r="S2028" s="32">
        <v>172094</v>
      </c>
    </row>
    <row r="2029" spans="2:19">
      <c r="B2029" s="5">
        <v>1991</v>
      </c>
      <c r="C2029" s="32">
        <v>295314</v>
      </c>
      <c r="D2029" s="32">
        <v>295314</v>
      </c>
      <c r="E2029" s="32">
        <v>295314</v>
      </c>
      <c r="F2029" s="32">
        <v>295314</v>
      </c>
      <c r="G2029" s="32">
        <v>295314</v>
      </c>
      <c r="H2029" s="32">
        <v>295314</v>
      </c>
      <c r="I2029" s="32">
        <v>295314</v>
      </c>
      <c r="J2029" s="32">
        <v>295314</v>
      </c>
      <c r="K2029" s="32">
        <v>295314</v>
      </c>
      <c r="L2029" s="32">
        <v>295314</v>
      </c>
      <c r="M2029" s="32">
        <v>295314</v>
      </c>
      <c r="N2029" s="32">
        <v>295314</v>
      </c>
      <c r="O2029" s="32">
        <v>295314</v>
      </c>
      <c r="P2029" s="32">
        <v>295314</v>
      </c>
      <c r="Q2029" s="32">
        <v>295314</v>
      </c>
      <c r="R2029" s="32">
        <v>295314</v>
      </c>
      <c r="S2029" s="32">
        <v>295314</v>
      </c>
    </row>
    <row r="2030" spans="2:19">
      <c r="B2030" s="5">
        <v>1990</v>
      </c>
      <c r="C2030" s="32">
        <v>69481</v>
      </c>
      <c r="D2030" s="32">
        <v>69481</v>
      </c>
      <c r="E2030" s="32">
        <v>69481</v>
      </c>
      <c r="F2030" s="32">
        <v>69481</v>
      </c>
      <c r="G2030" s="32">
        <v>69481</v>
      </c>
      <c r="H2030" s="32">
        <v>69481</v>
      </c>
      <c r="I2030" s="32">
        <v>69481</v>
      </c>
      <c r="J2030" s="32">
        <v>69481</v>
      </c>
      <c r="K2030" s="32">
        <v>69481</v>
      </c>
      <c r="L2030" s="32">
        <v>69481</v>
      </c>
      <c r="M2030" s="32">
        <v>69481</v>
      </c>
      <c r="N2030" s="32">
        <v>69481</v>
      </c>
      <c r="O2030" s="32">
        <v>69481</v>
      </c>
      <c r="P2030" s="32">
        <v>69481</v>
      </c>
      <c r="Q2030" s="32">
        <v>69481</v>
      </c>
      <c r="R2030" s="32">
        <v>69481</v>
      </c>
      <c r="S2030" s="32">
        <v>69481</v>
      </c>
    </row>
    <row r="2031" spans="2:19">
      <c r="B2031" s="5">
        <v>1989</v>
      </c>
      <c r="C2031" s="32">
        <v>80372</v>
      </c>
      <c r="D2031" s="32">
        <v>80372</v>
      </c>
      <c r="E2031" s="32">
        <v>80372</v>
      </c>
      <c r="F2031" s="32">
        <v>80372</v>
      </c>
      <c r="G2031" s="32">
        <v>80372</v>
      </c>
      <c r="H2031" s="32">
        <v>80372</v>
      </c>
      <c r="I2031" s="32">
        <v>80372</v>
      </c>
      <c r="J2031" s="32">
        <v>80372</v>
      </c>
      <c r="K2031" s="32">
        <v>80372</v>
      </c>
      <c r="L2031" s="32">
        <v>80372</v>
      </c>
      <c r="M2031" s="32">
        <v>80372</v>
      </c>
      <c r="N2031" s="32">
        <v>80372</v>
      </c>
      <c r="O2031" s="32">
        <v>80372</v>
      </c>
      <c r="P2031" s="32">
        <v>80372</v>
      </c>
      <c r="Q2031" s="32">
        <v>80372</v>
      </c>
      <c r="R2031" s="32">
        <v>80372</v>
      </c>
      <c r="S2031" s="32">
        <v>80372</v>
      </c>
    </row>
    <row r="2032" spans="2:19">
      <c r="B2032" s="5">
        <v>1988</v>
      </c>
      <c r="C2032" s="32">
        <v>50252</v>
      </c>
      <c r="D2032" s="32">
        <v>50252</v>
      </c>
      <c r="E2032" s="32">
        <v>50252</v>
      </c>
      <c r="F2032" s="32">
        <v>50252</v>
      </c>
      <c r="G2032" s="32">
        <v>50252</v>
      </c>
      <c r="H2032" s="32">
        <v>50252</v>
      </c>
      <c r="I2032" s="32">
        <v>50252</v>
      </c>
      <c r="J2032" s="32">
        <v>50252</v>
      </c>
      <c r="K2032" s="32">
        <v>50252</v>
      </c>
      <c r="L2032" s="32">
        <v>50252</v>
      </c>
      <c r="M2032" s="32">
        <v>50252</v>
      </c>
      <c r="N2032" s="32">
        <v>50252</v>
      </c>
      <c r="O2032" s="32">
        <v>50252</v>
      </c>
      <c r="P2032" s="32">
        <v>50252</v>
      </c>
      <c r="Q2032" s="32">
        <v>50252</v>
      </c>
      <c r="R2032" s="32">
        <v>50252</v>
      </c>
      <c r="S2032" s="32">
        <v>50252</v>
      </c>
    </row>
    <row r="2033" spans="2:19">
      <c r="B2033" s="5">
        <v>1987</v>
      </c>
      <c r="C2033" s="32">
        <v>143598</v>
      </c>
      <c r="D2033" s="32">
        <v>143598</v>
      </c>
      <c r="E2033" s="32">
        <v>143598</v>
      </c>
      <c r="F2033" s="32">
        <v>143598</v>
      </c>
      <c r="G2033" s="32">
        <v>143598</v>
      </c>
      <c r="H2033" s="32">
        <v>143598</v>
      </c>
      <c r="I2033" s="32">
        <v>143598</v>
      </c>
      <c r="J2033" s="32">
        <v>143598</v>
      </c>
      <c r="K2033" s="32">
        <v>143598</v>
      </c>
      <c r="L2033" s="32">
        <v>143598</v>
      </c>
      <c r="M2033" s="32">
        <v>143598</v>
      </c>
      <c r="N2033" s="32">
        <v>143598</v>
      </c>
      <c r="O2033" s="32">
        <v>143598</v>
      </c>
      <c r="P2033" s="32">
        <v>143598</v>
      </c>
      <c r="Q2033" s="32">
        <v>143598</v>
      </c>
      <c r="R2033" s="32">
        <v>143598</v>
      </c>
      <c r="S2033" s="32">
        <v>143598</v>
      </c>
    </row>
    <row r="2034" spans="2:19">
      <c r="B2034" s="5">
        <v>1986</v>
      </c>
      <c r="C2034" s="32">
        <v>185941</v>
      </c>
      <c r="D2034" s="32">
        <v>185941</v>
      </c>
      <c r="E2034" s="32">
        <v>185941</v>
      </c>
      <c r="F2034" s="32">
        <v>185941</v>
      </c>
      <c r="G2034" s="32">
        <v>185941</v>
      </c>
      <c r="H2034" s="32">
        <v>185941</v>
      </c>
      <c r="I2034" s="32">
        <v>185941</v>
      </c>
      <c r="J2034" s="32">
        <v>185941</v>
      </c>
      <c r="K2034" s="32">
        <v>185941</v>
      </c>
      <c r="L2034" s="32">
        <v>185941</v>
      </c>
      <c r="M2034" s="32">
        <v>185941</v>
      </c>
      <c r="N2034" s="32">
        <v>185941</v>
      </c>
      <c r="O2034" s="32">
        <v>185941</v>
      </c>
      <c r="P2034" s="32">
        <v>185941</v>
      </c>
      <c r="Q2034" s="32">
        <v>185941</v>
      </c>
      <c r="R2034" s="32">
        <v>185941</v>
      </c>
      <c r="S2034" s="32">
        <v>185941</v>
      </c>
    </row>
    <row r="2035" spans="2:19">
      <c r="B2035" s="5">
        <v>1985</v>
      </c>
      <c r="C2035" s="32">
        <v>213396</v>
      </c>
      <c r="D2035" s="32">
        <v>213396</v>
      </c>
      <c r="E2035" s="32">
        <v>213396</v>
      </c>
      <c r="F2035" s="32">
        <v>213396</v>
      </c>
      <c r="G2035" s="32">
        <v>213396</v>
      </c>
      <c r="H2035" s="32">
        <v>213396</v>
      </c>
      <c r="I2035" s="32">
        <v>213396</v>
      </c>
      <c r="J2035" s="32">
        <v>213396</v>
      </c>
      <c r="K2035" s="32">
        <v>213396</v>
      </c>
      <c r="L2035" s="32">
        <v>213396</v>
      </c>
      <c r="M2035" s="32">
        <v>213396</v>
      </c>
      <c r="N2035" s="32">
        <v>213396</v>
      </c>
      <c r="O2035" s="32">
        <v>213396</v>
      </c>
      <c r="P2035" s="32">
        <v>213396</v>
      </c>
      <c r="Q2035" s="32">
        <v>213396</v>
      </c>
      <c r="R2035" s="32">
        <v>213396</v>
      </c>
      <c r="S2035" s="32">
        <v>213396</v>
      </c>
    </row>
    <row r="2036" spans="2:19">
      <c r="B2036" s="5">
        <v>1984</v>
      </c>
      <c r="C2036" s="32">
        <v>346140</v>
      </c>
      <c r="D2036" s="32">
        <v>346140</v>
      </c>
      <c r="E2036" s="32">
        <v>346140</v>
      </c>
      <c r="F2036" s="32">
        <v>346140</v>
      </c>
      <c r="G2036" s="32">
        <v>346140</v>
      </c>
      <c r="H2036" s="32">
        <v>346140</v>
      </c>
      <c r="I2036" s="32">
        <v>346140</v>
      </c>
      <c r="J2036" s="32">
        <v>346140</v>
      </c>
      <c r="K2036" s="32">
        <v>346140</v>
      </c>
      <c r="L2036" s="32">
        <v>346140</v>
      </c>
      <c r="M2036" s="32">
        <v>346140</v>
      </c>
      <c r="N2036" s="32">
        <v>346140</v>
      </c>
      <c r="O2036" s="32">
        <v>346140</v>
      </c>
      <c r="P2036" s="32">
        <v>346140</v>
      </c>
      <c r="Q2036" s="32">
        <v>346140</v>
      </c>
      <c r="R2036" s="32">
        <v>346140</v>
      </c>
      <c r="S2036" s="32">
        <v>346140</v>
      </c>
    </row>
    <row r="2037" spans="2:19">
      <c r="B2037" s="5">
        <v>1983</v>
      </c>
      <c r="C2037" s="32">
        <v>489276</v>
      </c>
      <c r="D2037" s="32">
        <v>489276</v>
      </c>
      <c r="E2037" s="32">
        <v>489276</v>
      </c>
      <c r="F2037" s="32">
        <v>489276</v>
      </c>
      <c r="G2037" s="32">
        <v>489276</v>
      </c>
      <c r="H2037" s="32">
        <v>489276</v>
      </c>
      <c r="I2037" s="32">
        <v>489276</v>
      </c>
      <c r="J2037" s="32">
        <v>489276</v>
      </c>
      <c r="K2037" s="32">
        <v>489276</v>
      </c>
      <c r="L2037" s="32">
        <v>489276</v>
      </c>
      <c r="M2037" s="32">
        <v>489276</v>
      </c>
      <c r="N2037" s="32">
        <v>489276</v>
      </c>
      <c r="O2037" s="32">
        <v>489276</v>
      </c>
      <c r="P2037" s="32">
        <v>489276</v>
      </c>
      <c r="Q2037" s="32">
        <v>489276</v>
      </c>
      <c r="R2037" s="32">
        <v>489276</v>
      </c>
      <c r="S2037" s="32">
        <v>489276</v>
      </c>
    </row>
    <row r="2038" spans="2:19">
      <c r="B2038" s="5">
        <v>1982</v>
      </c>
      <c r="C2038" s="32">
        <v>501533</v>
      </c>
      <c r="D2038" s="32">
        <v>501533</v>
      </c>
      <c r="E2038" s="32">
        <v>501533</v>
      </c>
      <c r="F2038" s="32">
        <v>501533</v>
      </c>
      <c r="G2038" s="32">
        <v>501533</v>
      </c>
      <c r="H2038" s="32">
        <v>501533</v>
      </c>
      <c r="I2038" s="32">
        <v>501533</v>
      </c>
      <c r="J2038" s="32">
        <v>501533</v>
      </c>
      <c r="K2038" s="32">
        <v>501533</v>
      </c>
      <c r="L2038" s="32">
        <v>501533</v>
      </c>
      <c r="M2038" s="32">
        <v>501533</v>
      </c>
      <c r="N2038" s="32">
        <v>501533</v>
      </c>
      <c r="O2038" s="32">
        <v>501533</v>
      </c>
      <c r="P2038" s="32">
        <v>501533</v>
      </c>
      <c r="Q2038" s="32">
        <v>501533</v>
      </c>
      <c r="R2038" s="32">
        <v>501533</v>
      </c>
      <c r="S2038" s="32">
        <v>501533</v>
      </c>
    </row>
    <row r="2039" spans="2:19">
      <c r="B2039" s="5">
        <v>1981</v>
      </c>
      <c r="C2039" s="32">
        <v>387502</v>
      </c>
      <c r="D2039" s="32">
        <v>387502</v>
      </c>
      <c r="E2039" s="32">
        <v>387502</v>
      </c>
      <c r="F2039" s="32">
        <v>387502</v>
      </c>
      <c r="G2039" s="32">
        <v>387502</v>
      </c>
      <c r="H2039" s="32">
        <v>387502</v>
      </c>
      <c r="I2039" s="32">
        <v>387502</v>
      </c>
      <c r="J2039" s="32">
        <v>387502</v>
      </c>
      <c r="K2039" s="32">
        <v>387502</v>
      </c>
      <c r="L2039" s="32">
        <v>387502</v>
      </c>
      <c r="M2039" s="32">
        <v>387502</v>
      </c>
      <c r="N2039" s="32">
        <v>387502</v>
      </c>
      <c r="O2039" s="32">
        <v>387502</v>
      </c>
      <c r="P2039" s="32">
        <v>387502</v>
      </c>
      <c r="Q2039" s="32">
        <v>387502</v>
      </c>
      <c r="R2039" s="32">
        <v>387502</v>
      </c>
      <c r="S2039" s="32">
        <v>387502</v>
      </c>
    </row>
    <row r="2040" spans="2:19">
      <c r="B2040" s="5">
        <v>1980</v>
      </c>
      <c r="C2040" s="32">
        <v>475759</v>
      </c>
      <c r="D2040" s="32">
        <v>475759</v>
      </c>
      <c r="E2040" s="32">
        <v>475759</v>
      </c>
      <c r="F2040" s="32">
        <v>475759</v>
      </c>
      <c r="G2040" s="32">
        <v>475759</v>
      </c>
      <c r="H2040" s="32">
        <v>475759</v>
      </c>
      <c r="I2040" s="32">
        <v>475759</v>
      </c>
      <c r="J2040" s="32">
        <v>475759</v>
      </c>
      <c r="K2040" s="32">
        <v>475759</v>
      </c>
      <c r="L2040" s="32">
        <v>475759</v>
      </c>
      <c r="M2040" s="32">
        <v>475759</v>
      </c>
      <c r="N2040" s="32">
        <v>475759</v>
      </c>
      <c r="O2040" s="32">
        <v>475759</v>
      </c>
      <c r="P2040" s="32">
        <v>475759</v>
      </c>
      <c r="Q2040" s="32">
        <v>475759</v>
      </c>
      <c r="R2040" s="32">
        <v>475759</v>
      </c>
      <c r="S2040" s="32">
        <v>475759</v>
      </c>
    </row>
    <row r="2041" spans="2:19">
      <c r="B2041" s="5">
        <v>1979</v>
      </c>
      <c r="C2041" s="32">
        <v>603139</v>
      </c>
      <c r="D2041" s="32">
        <v>603139</v>
      </c>
      <c r="E2041" s="32">
        <v>603139</v>
      </c>
      <c r="F2041" s="32">
        <v>603139</v>
      </c>
      <c r="G2041" s="32">
        <v>603139</v>
      </c>
      <c r="H2041" s="32">
        <v>603139</v>
      </c>
      <c r="I2041" s="32">
        <v>603139</v>
      </c>
      <c r="J2041" s="32">
        <v>603139</v>
      </c>
      <c r="K2041" s="32">
        <v>603139</v>
      </c>
      <c r="L2041" s="32">
        <v>603139</v>
      </c>
      <c r="M2041" s="32">
        <v>603139</v>
      </c>
      <c r="N2041" s="32">
        <v>603139</v>
      </c>
      <c r="O2041" s="32">
        <v>603139</v>
      </c>
      <c r="P2041" s="32">
        <v>603139</v>
      </c>
      <c r="Q2041" s="32">
        <v>603139</v>
      </c>
      <c r="R2041" s="32">
        <v>603139</v>
      </c>
      <c r="S2041" s="32">
        <v>603139</v>
      </c>
    </row>
    <row r="2042" spans="2:19">
      <c r="B2042" s="5">
        <v>1978</v>
      </c>
      <c r="C2042" s="32">
        <v>536048</v>
      </c>
      <c r="D2042" s="32">
        <v>536048</v>
      </c>
      <c r="E2042" s="32">
        <v>536048</v>
      </c>
      <c r="F2042" s="32">
        <v>536048</v>
      </c>
      <c r="G2042" s="32">
        <v>536048</v>
      </c>
      <c r="H2042" s="32">
        <v>536048</v>
      </c>
      <c r="I2042" s="32">
        <v>536048</v>
      </c>
      <c r="J2042" s="32">
        <v>536048</v>
      </c>
      <c r="K2042" s="32">
        <v>536048</v>
      </c>
      <c r="L2042" s="32">
        <v>536048</v>
      </c>
      <c r="M2042" s="32">
        <v>536048</v>
      </c>
      <c r="N2042" s="32">
        <v>536048</v>
      </c>
      <c r="O2042" s="32">
        <v>536048</v>
      </c>
      <c r="P2042" s="32">
        <v>536048</v>
      </c>
      <c r="Q2042" s="32">
        <v>536048</v>
      </c>
      <c r="R2042" s="32">
        <v>536048</v>
      </c>
      <c r="S2042" s="32">
        <v>536048</v>
      </c>
    </row>
    <row r="2043" spans="2:19">
      <c r="B2043" s="5">
        <v>1977</v>
      </c>
      <c r="C2043" s="32">
        <v>465790</v>
      </c>
      <c r="D2043" s="32">
        <v>465790</v>
      </c>
      <c r="E2043" s="32">
        <v>465790</v>
      </c>
      <c r="F2043" s="32">
        <v>465790</v>
      </c>
      <c r="G2043" s="32">
        <v>465790</v>
      </c>
      <c r="H2043" s="32">
        <v>465790</v>
      </c>
      <c r="I2043" s="32">
        <v>465790</v>
      </c>
      <c r="J2043" s="32">
        <v>465790</v>
      </c>
      <c r="K2043" s="32">
        <v>465790</v>
      </c>
      <c r="L2043" s="32">
        <v>465790</v>
      </c>
      <c r="M2043" s="32">
        <v>465790</v>
      </c>
      <c r="N2043" s="32">
        <v>465790</v>
      </c>
      <c r="O2043" s="32">
        <v>465790</v>
      </c>
      <c r="P2043" s="32">
        <v>465790</v>
      </c>
      <c r="Q2043" s="32">
        <v>465790</v>
      </c>
      <c r="R2043" s="32">
        <v>465790</v>
      </c>
      <c r="S2043" s="32">
        <v>465790</v>
      </c>
    </row>
    <row r="2044" spans="2:19">
      <c r="B2044" s="5">
        <v>1976</v>
      </c>
      <c r="C2044" s="32">
        <v>504973</v>
      </c>
      <c r="D2044" s="32">
        <v>504973</v>
      </c>
      <c r="E2044" s="32">
        <v>504973</v>
      </c>
      <c r="F2044" s="32">
        <v>504973</v>
      </c>
      <c r="G2044" s="32">
        <v>504973</v>
      </c>
      <c r="H2044" s="32">
        <v>504973</v>
      </c>
      <c r="I2044" s="32">
        <v>504973</v>
      </c>
      <c r="J2044" s="32">
        <v>504973</v>
      </c>
      <c r="K2044" s="32">
        <v>504973</v>
      </c>
      <c r="L2044" s="32">
        <v>504973</v>
      </c>
      <c r="M2044" s="32">
        <v>504973</v>
      </c>
      <c r="N2044" s="32">
        <v>504973</v>
      </c>
      <c r="O2044" s="32">
        <v>504973</v>
      </c>
      <c r="P2044" s="32">
        <v>504973</v>
      </c>
      <c r="Q2044" s="32">
        <v>504973</v>
      </c>
      <c r="R2044" s="32">
        <v>504973</v>
      </c>
      <c r="S2044" s="32">
        <v>504973</v>
      </c>
    </row>
    <row r="2045" spans="2:19">
      <c r="B2045" s="5">
        <v>1975</v>
      </c>
      <c r="C2045" s="32">
        <v>360521</v>
      </c>
      <c r="D2045" s="32">
        <v>360521</v>
      </c>
      <c r="E2045" s="32">
        <v>360521</v>
      </c>
      <c r="F2045" s="32">
        <v>360521</v>
      </c>
      <c r="G2045" s="32">
        <v>360521</v>
      </c>
      <c r="H2045" s="32">
        <v>360521</v>
      </c>
      <c r="I2045" s="32">
        <v>360521</v>
      </c>
      <c r="J2045" s="32">
        <v>360521</v>
      </c>
      <c r="K2045" s="32">
        <v>360521</v>
      </c>
      <c r="L2045" s="32">
        <v>360521</v>
      </c>
      <c r="M2045" s="32">
        <v>360521</v>
      </c>
      <c r="N2045" s="32">
        <v>360521</v>
      </c>
      <c r="O2045" s="32">
        <v>360521</v>
      </c>
      <c r="P2045" s="32">
        <v>360521</v>
      </c>
      <c r="Q2045" s="32">
        <v>360521</v>
      </c>
      <c r="R2045" s="32">
        <v>360521</v>
      </c>
      <c r="S2045" s="32">
        <v>360521</v>
      </c>
    </row>
    <row r="2046" spans="2:19">
      <c r="B2046" s="5">
        <v>1974</v>
      </c>
      <c r="C2046" s="32">
        <v>274626</v>
      </c>
      <c r="D2046" s="32">
        <v>274626</v>
      </c>
      <c r="E2046" s="32">
        <v>274626</v>
      </c>
      <c r="F2046" s="32">
        <v>274626</v>
      </c>
      <c r="G2046" s="32">
        <v>274626</v>
      </c>
      <c r="H2046" s="32">
        <v>274626</v>
      </c>
      <c r="I2046" s="32">
        <v>274626</v>
      </c>
      <c r="J2046" s="32">
        <v>274626</v>
      </c>
      <c r="K2046" s="32">
        <v>274626</v>
      </c>
      <c r="L2046" s="32">
        <v>274626</v>
      </c>
      <c r="M2046" s="32">
        <v>274626</v>
      </c>
      <c r="N2046" s="32">
        <v>274626</v>
      </c>
      <c r="O2046" s="32">
        <v>274626</v>
      </c>
      <c r="P2046" s="32">
        <v>274626</v>
      </c>
      <c r="Q2046" s="32">
        <v>274626</v>
      </c>
      <c r="R2046" s="32">
        <v>274626</v>
      </c>
      <c r="S2046" s="32">
        <v>274626</v>
      </c>
    </row>
    <row r="2047" spans="2:19">
      <c r="B2047" s="5">
        <v>1973</v>
      </c>
      <c r="C2047" s="32">
        <v>62634</v>
      </c>
      <c r="D2047" s="32">
        <v>62634</v>
      </c>
      <c r="E2047" s="32">
        <v>62634</v>
      </c>
      <c r="F2047" s="32">
        <v>62634</v>
      </c>
      <c r="G2047" s="32">
        <v>62634</v>
      </c>
      <c r="H2047" s="32">
        <v>62634</v>
      </c>
      <c r="I2047" s="32">
        <v>62634</v>
      </c>
      <c r="J2047" s="32">
        <v>62634</v>
      </c>
      <c r="K2047" s="32">
        <v>62634</v>
      </c>
      <c r="L2047" s="32">
        <v>62634</v>
      </c>
      <c r="M2047" s="32">
        <v>62634</v>
      </c>
      <c r="N2047" s="32">
        <v>62634</v>
      </c>
      <c r="O2047" s="32">
        <v>62634</v>
      </c>
      <c r="P2047" s="32">
        <v>62634</v>
      </c>
      <c r="Q2047" s="32">
        <v>62634</v>
      </c>
      <c r="R2047" s="32">
        <v>62634</v>
      </c>
      <c r="S2047" s="32">
        <v>62634</v>
      </c>
    </row>
    <row r="2048" spans="2:19">
      <c r="B2048" s="5">
        <v>1972</v>
      </c>
      <c r="C2048" s="32">
        <v>319519</v>
      </c>
      <c r="D2048" s="32">
        <v>319519</v>
      </c>
      <c r="E2048" s="32">
        <v>319519</v>
      </c>
      <c r="F2048" s="32">
        <v>319519</v>
      </c>
      <c r="G2048" s="32">
        <v>319519</v>
      </c>
      <c r="H2048" s="32">
        <v>319519</v>
      </c>
      <c r="I2048" s="32">
        <v>319519</v>
      </c>
      <c r="J2048" s="32">
        <v>319519</v>
      </c>
      <c r="K2048" s="32">
        <v>319519</v>
      </c>
      <c r="L2048" s="32">
        <v>319519</v>
      </c>
      <c r="M2048" s="32">
        <v>319519</v>
      </c>
      <c r="N2048" s="32">
        <v>319519</v>
      </c>
      <c r="O2048" s="32">
        <v>319519</v>
      </c>
      <c r="P2048" s="32">
        <v>319519</v>
      </c>
      <c r="Q2048" s="32">
        <v>319519</v>
      </c>
      <c r="R2048" s="32">
        <v>319519</v>
      </c>
      <c r="S2048" s="32">
        <v>319519</v>
      </c>
    </row>
    <row r="2049" spans="2:19">
      <c r="B2049" s="5">
        <v>1971</v>
      </c>
      <c r="C2049" s="32">
        <v>294480</v>
      </c>
      <c r="D2049" s="32">
        <v>294480</v>
      </c>
      <c r="E2049" s="32">
        <v>294480</v>
      </c>
      <c r="F2049" s="32">
        <v>294480</v>
      </c>
      <c r="G2049" s="32">
        <v>294480</v>
      </c>
      <c r="H2049" s="32">
        <v>294480</v>
      </c>
      <c r="I2049" s="32">
        <v>294480</v>
      </c>
      <c r="J2049" s="32">
        <v>294480</v>
      </c>
      <c r="K2049" s="32">
        <v>294480</v>
      </c>
      <c r="L2049" s="32">
        <v>294480</v>
      </c>
      <c r="M2049" s="32">
        <v>294480</v>
      </c>
      <c r="N2049" s="32">
        <v>294480</v>
      </c>
      <c r="O2049" s="32">
        <v>294480</v>
      </c>
      <c r="P2049" s="32">
        <v>294480</v>
      </c>
      <c r="Q2049" s="32">
        <v>294480</v>
      </c>
      <c r="R2049" s="32">
        <v>294480</v>
      </c>
      <c r="S2049" s="32">
        <v>294480</v>
      </c>
    </row>
    <row r="2050" spans="2:19">
      <c r="B2050" s="5">
        <v>1970</v>
      </c>
      <c r="C2050" s="32">
        <v>246443</v>
      </c>
      <c r="D2050" s="32">
        <v>246443</v>
      </c>
      <c r="E2050" s="32">
        <v>246443</v>
      </c>
      <c r="F2050" s="32">
        <v>246443</v>
      </c>
      <c r="G2050" s="32">
        <v>246443</v>
      </c>
      <c r="H2050" s="32">
        <v>246443</v>
      </c>
      <c r="I2050" s="32">
        <v>246443</v>
      </c>
      <c r="J2050" s="32">
        <v>246443</v>
      </c>
      <c r="K2050" s="32">
        <v>246443</v>
      </c>
      <c r="L2050" s="32">
        <v>246443</v>
      </c>
      <c r="M2050" s="32">
        <v>246443</v>
      </c>
      <c r="N2050" s="32">
        <v>246443</v>
      </c>
      <c r="O2050" s="32">
        <v>246443</v>
      </c>
      <c r="P2050" s="32">
        <v>246443</v>
      </c>
      <c r="Q2050" s="32">
        <v>246443</v>
      </c>
      <c r="R2050" s="32">
        <v>246443</v>
      </c>
      <c r="S2050" s="32">
        <v>246443</v>
      </c>
    </row>
    <row r="2051" spans="2:19">
      <c r="B2051" s="5">
        <v>1969</v>
      </c>
      <c r="C2051" s="32">
        <v>23436</v>
      </c>
      <c r="D2051" s="32">
        <v>23436</v>
      </c>
      <c r="E2051" s="32">
        <v>23436</v>
      </c>
      <c r="F2051" s="32">
        <v>23436</v>
      </c>
      <c r="G2051" s="32">
        <v>23436</v>
      </c>
      <c r="H2051" s="32">
        <v>23436</v>
      </c>
      <c r="I2051" s="32">
        <v>23436</v>
      </c>
      <c r="J2051" s="32">
        <v>23436</v>
      </c>
      <c r="K2051" s="32">
        <v>23436</v>
      </c>
      <c r="L2051" s="32">
        <v>23436</v>
      </c>
      <c r="M2051" s="32">
        <v>23436</v>
      </c>
      <c r="N2051" s="32">
        <v>23436</v>
      </c>
      <c r="O2051" s="32">
        <v>23436</v>
      </c>
      <c r="P2051" s="32">
        <v>23436</v>
      </c>
      <c r="Q2051" s="32">
        <v>23436</v>
      </c>
      <c r="R2051" s="32">
        <v>23436</v>
      </c>
      <c r="S2051" s="32">
        <v>23436</v>
      </c>
    </row>
    <row r="2052" spans="2:19">
      <c r="B2052" s="5">
        <v>1968</v>
      </c>
      <c r="C2052" s="32">
        <v>125594</v>
      </c>
      <c r="D2052" s="32">
        <v>125594</v>
      </c>
      <c r="E2052" s="32">
        <v>125594</v>
      </c>
      <c r="F2052" s="32">
        <v>125594</v>
      </c>
      <c r="G2052" s="32">
        <v>125594</v>
      </c>
      <c r="H2052" s="32">
        <v>125594</v>
      </c>
      <c r="I2052" s="32">
        <v>125594</v>
      </c>
      <c r="J2052" s="32">
        <v>125594</v>
      </c>
      <c r="K2052" s="32">
        <v>125594</v>
      </c>
      <c r="L2052" s="32">
        <v>125594</v>
      </c>
      <c r="M2052" s="32">
        <v>125594</v>
      </c>
      <c r="N2052" s="32">
        <v>125594</v>
      </c>
      <c r="O2052" s="32">
        <v>125594</v>
      </c>
      <c r="P2052" s="32">
        <v>125594</v>
      </c>
      <c r="Q2052" s="32">
        <v>125594</v>
      </c>
      <c r="R2052" s="32">
        <v>125594</v>
      </c>
      <c r="S2052" s="32">
        <v>125594</v>
      </c>
    </row>
    <row r="2053" spans="2:19">
      <c r="B2053" s="5">
        <v>1967</v>
      </c>
      <c r="C2053" s="32">
        <v>0</v>
      </c>
      <c r="D2053" s="32">
        <v>0</v>
      </c>
      <c r="E2053" s="32">
        <v>0</v>
      </c>
      <c r="F2053" s="32">
        <v>0</v>
      </c>
      <c r="G2053" s="32">
        <v>0</v>
      </c>
      <c r="H2053" s="32">
        <v>0</v>
      </c>
      <c r="I2053" s="32">
        <v>0</v>
      </c>
      <c r="J2053" s="32">
        <v>0</v>
      </c>
      <c r="K2053" s="32">
        <v>0</v>
      </c>
      <c r="L2053" s="32">
        <v>0</v>
      </c>
      <c r="M2053" s="32">
        <v>0</v>
      </c>
      <c r="N2053" s="32">
        <v>0</v>
      </c>
      <c r="O2053" s="32">
        <v>0</v>
      </c>
      <c r="P2053" s="32">
        <v>0</v>
      </c>
      <c r="Q2053" s="32">
        <v>0</v>
      </c>
      <c r="R2053" s="32">
        <v>0</v>
      </c>
      <c r="S2053" s="32">
        <v>0</v>
      </c>
    </row>
    <row r="2054" spans="2:19">
      <c r="B2054" s="5">
        <v>1966</v>
      </c>
      <c r="C2054" s="32">
        <v>57231</v>
      </c>
      <c r="D2054" s="32">
        <v>57231</v>
      </c>
      <c r="E2054" s="32">
        <v>57231</v>
      </c>
      <c r="F2054" s="32">
        <v>57231</v>
      </c>
      <c r="G2054" s="32">
        <v>57231</v>
      </c>
      <c r="H2054" s="32">
        <v>57231</v>
      </c>
      <c r="I2054" s="32">
        <v>57231</v>
      </c>
      <c r="J2054" s="32">
        <v>57231</v>
      </c>
      <c r="K2054" s="32">
        <v>57231</v>
      </c>
      <c r="L2054" s="32">
        <v>57231</v>
      </c>
      <c r="M2054" s="32">
        <v>57231</v>
      </c>
      <c r="N2054" s="32">
        <v>57231</v>
      </c>
      <c r="O2054" s="32">
        <v>57231</v>
      </c>
      <c r="P2054" s="32">
        <v>57231</v>
      </c>
      <c r="Q2054" s="32">
        <v>57231</v>
      </c>
      <c r="R2054" s="32">
        <v>57231</v>
      </c>
      <c r="S2054" s="32">
        <v>57231</v>
      </c>
    </row>
    <row r="2055" spans="2:19">
      <c r="B2055" s="5">
        <v>1965</v>
      </c>
      <c r="C2055" s="32">
        <v>107960</v>
      </c>
      <c r="D2055" s="32">
        <v>107960</v>
      </c>
      <c r="E2055" s="32">
        <v>107960</v>
      </c>
      <c r="F2055" s="32">
        <v>107960</v>
      </c>
      <c r="G2055" s="32">
        <v>107960</v>
      </c>
      <c r="H2055" s="32">
        <v>107960</v>
      </c>
      <c r="I2055" s="32">
        <v>107960</v>
      </c>
      <c r="J2055" s="32">
        <v>107960</v>
      </c>
      <c r="K2055" s="32">
        <v>107960</v>
      </c>
      <c r="L2055" s="32">
        <v>107960</v>
      </c>
      <c r="M2055" s="32">
        <v>107960</v>
      </c>
      <c r="N2055" s="32">
        <v>107960</v>
      </c>
      <c r="O2055" s="32">
        <v>107960</v>
      </c>
      <c r="P2055" s="32">
        <v>107960</v>
      </c>
      <c r="Q2055" s="32">
        <v>107960</v>
      </c>
      <c r="R2055" s="32">
        <v>107960</v>
      </c>
      <c r="S2055" s="32">
        <v>107960</v>
      </c>
    </row>
    <row r="2056" spans="2:19">
      <c r="B2056" s="5">
        <v>1964</v>
      </c>
      <c r="C2056" s="32">
        <v>109740</v>
      </c>
      <c r="D2056" s="32">
        <v>109740</v>
      </c>
      <c r="E2056" s="32">
        <v>109740</v>
      </c>
      <c r="F2056" s="32">
        <v>109740</v>
      </c>
      <c r="G2056" s="32">
        <v>109740</v>
      </c>
      <c r="H2056" s="32">
        <v>109740</v>
      </c>
      <c r="I2056" s="32">
        <v>109740</v>
      </c>
      <c r="J2056" s="32">
        <v>109740</v>
      </c>
      <c r="K2056" s="32">
        <v>109740</v>
      </c>
      <c r="L2056" s="32">
        <v>109740</v>
      </c>
      <c r="M2056" s="32">
        <v>109740</v>
      </c>
      <c r="N2056" s="32">
        <v>109740</v>
      </c>
      <c r="O2056" s="32">
        <v>109740</v>
      </c>
      <c r="P2056" s="32">
        <v>109740</v>
      </c>
      <c r="Q2056" s="32">
        <v>109740</v>
      </c>
      <c r="R2056" s="32">
        <v>109740</v>
      </c>
      <c r="S2056" s="32">
        <v>109740</v>
      </c>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0" t="s">
        <v>201</v>
      </c>
      <c r="B2091" s="6" t="s">
        <v>180</v>
      </c>
      <c r="C2091" s="7">
        <f>SUM(C2014:C2090)</f>
        <v>11678431</v>
      </c>
      <c r="D2091" s="7">
        <f>SUM(D2013:D2090)</f>
        <v>11793335</v>
      </c>
      <c r="E2091" s="7">
        <f>SUM(E2012:E2090)</f>
        <v>12025130</v>
      </c>
      <c r="F2091" s="7">
        <f>SUM(F2011:F2090)</f>
        <v>12068094</v>
      </c>
      <c r="G2091" s="7">
        <f>SUM(G2010:G2090)</f>
        <v>12158343</v>
      </c>
      <c r="H2091" s="7">
        <f>SUM(H2004:H2090)</f>
        <v>12472738</v>
      </c>
      <c r="I2091" s="7">
        <f>SUM(I2004:I2090)</f>
        <v>12598583</v>
      </c>
      <c r="J2091" s="7">
        <f t="shared" ref="J2091" si="38">SUM(J2004:J2090)</f>
        <v>12770685</v>
      </c>
      <c r="K2091" s="7">
        <f>SUM(K2004:K2090)</f>
        <v>12963199</v>
      </c>
      <c r="L2091" s="7">
        <f t="shared" ref="L2091" si="39">SUM(L2004:L2090)</f>
        <v>13552549</v>
      </c>
      <c r="M2091" s="7">
        <f>SUM(M2004:M2090)</f>
        <v>14280745</v>
      </c>
      <c r="N2091" s="10">
        <f>SUM(N1999:N2090)</f>
        <v>15178791</v>
      </c>
      <c r="O2091" s="10">
        <f>SUM(O1999:O2090)</f>
        <v>15792220</v>
      </c>
      <c r="P2091" s="10">
        <f>SUM(P1999:P2090)</f>
        <v>16393380</v>
      </c>
      <c r="Q2091" s="10">
        <f>SUM(Q1999:Q2090)</f>
        <v>17015873</v>
      </c>
      <c r="R2091" s="10">
        <f>SUM(R1998:R2090)</f>
        <v>18007069</v>
      </c>
      <c r="S2091" s="10">
        <f>SUM(S1998:S2090)</f>
        <v>18852822</v>
      </c>
    </row>
    <row r="2092" spans="1:19">
      <c r="A2092" s="61"/>
      <c r="B2092" s="6"/>
      <c r="C2092" s="7"/>
      <c r="D2092" s="7"/>
      <c r="E2092" s="7"/>
      <c r="F2092" s="7"/>
      <c r="G2092" s="7"/>
      <c r="H2092" s="7"/>
      <c r="I2092" s="7"/>
      <c r="J2092" s="7"/>
      <c r="K2092" s="7"/>
      <c r="L2092" s="7"/>
      <c r="M2092" s="9"/>
    </row>
    <row r="2093" spans="1:19" ht="25.5">
      <c r="A2093" s="62" t="s">
        <v>202</v>
      </c>
      <c r="B2093" s="5">
        <v>2022</v>
      </c>
      <c r="C2093" s="31"/>
      <c r="D2093" s="31"/>
      <c r="E2093" s="31"/>
      <c r="F2093" s="31"/>
      <c r="G2093" s="31"/>
      <c r="H2093" s="31"/>
      <c r="I2093" s="31"/>
      <c r="J2093" s="31"/>
      <c r="K2093" s="31"/>
      <c r="L2093" s="31"/>
      <c r="M2093" s="31"/>
      <c r="N2093" s="31"/>
      <c r="O2093" s="31"/>
      <c r="P2093" s="31"/>
      <c r="Q2093" s="31"/>
      <c r="R2093" s="59"/>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0" t="s">
        <v>202</v>
      </c>
      <c r="B2186" s="6" t="s">
        <v>180</v>
      </c>
      <c r="C2186" s="7">
        <f>SUM(C2109:C2185)</f>
        <v>0</v>
      </c>
      <c r="D2186" s="7">
        <f>SUM(D2108:D2185)</f>
        <v>0</v>
      </c>
      <c r="E2186" s="7">
        <f>SUM(E2107:E2185)</f>
        <v>0</v>
      </c>
      <c r="F2186" s="7">
        <f>SUM(F2106:F2185)</f>
        <v>0</v>
      </c>
      <c r="G2186" s="7">
        <f>SUM(G2105:G2185)</f>
        <v>0</v>
      </c>
      <c r="H2186" s="7">
        <f>SUM(H2099:H2185)</f>
        <v>0</v>
      </c>
      <c r="I2186" s="7">
        <f>SUM(I2099:I2185)</f>
        <v>0</v>
      </c>
      <c r="J2186" s="7">
        <f t="shared" ref="J2186" si="40">SUM(J2099:J2185)</f>
        <v>0</v>
      </c>
      <c r="K2186" s="7">
        <f>SUM(K2099:K2185)</f>
        <v>0</v>
      </c>
      <c r="L2186" s="7">
        <f t="shared" ref="L2186" si="41">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1"/>
      <c r="B2187" s="6"/>
      <c r="C2187" s="7"/>
      <c r="D2187" s="7"/>
      <c r="E2187" s="7"/>
      <c r="F2187" s="7"/>
      <c r="G2187" s="7"/>
      <c r="H2187" s="7"/>
      <c r="I2187" s="7"/>
      <c r="J2187" s="7"/>
      <c r="K2187" s="7"/>
      <c r="L2187" s="7"/>
      <c r="M2187" s="9"/>
    </row>
    <row r="2188" spans="1:19">
      <c r="A2188" s="62" t="s">
        <v>203</v>
      </c>
      <c r="B2188" s="5">
        <v>2022</v>
      </c>
      <c r="C2188" s="31"/>
      <c r="D2188" s="31"/>
      <c r="E2188" s="31"/>
      <c r="F2188" s="31"/>
      <c r="G2188" s="31"/>
      <c r="H2188" s="31"/>
      <c r="I2188" s="31"/>
      <c r="J2188" s="31"/>
      <c r="K2188" s="31"/>
      <c r="L2188" s="31"/>
      <c r="M2188" s="31"/>
      <c r="N2188" s="31"/>
      <c r="O2188" s="31"/>
      <c r="P2188" s="31"/>
      <c r="Q2188" s="31"/>
      <c r="R2188" s="59"/>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0" t="s">
        <v>203</v>
      </c>
      <c r="B2281" s="6" t="s">
        <v>180</v>
      </c>
      <c r="C2281" s="7">
        <f>SUM(C2204:C2280)</f>
        <v>0</v>
      </c>
      <c r="D2281" s="7">
        <f>SUM(D2203:D2280)</f>
        <v>0</v>
      </c>
      <c r="E2281" s="7">
        <f>SUM(E2202:E2280)</f>
        <v>0</v>
      </c>
      <c r="F2281" s="7">
        <f>SUM(F2201:F2280)</f>
        <v>0</v>
      </c>
      <c r="G2281" s="7">
        <f>SUM(G2200:G2280)</f>
        <v>0</v>
      </c>
      <c r="H2281" s="7">
        <f>SUM(H2194:H2280)</f>
        <v>0</v>
      </c>
      <c r="I2281" s="7">
        <f>SUM(I2194:I2280)</f>
        <v>0</v>
      </c>
      <c r="J2281" s="7">
        <f t="shared" ref="J2281" si="42">SUM(J2194:J2280)</f>
        <v>0</v>
      </c>
      <c r="K2281" s="7">
        <f>SUM(K2194:K2280)</f>
        <v>0</v>
      </c>
      <c r="L2281" s="7">
        <f t="shared" ref="L2281" si="43">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1"/>
      <c r="B2282" s="6"/>
      <c r="C2282" s="7"/>
      <c r="D2282" s="7"/>
      <c r="E2282" s="7"/>
      <c r="F2282" s="7"/>
      <c r="G2282" s="7"/>
      <c r="H2282" s="7"/>
      <c r="I2282" s="7"/>
      <c r="J2282" s="7"/>
      <c r="K2282" s="7"/>
      <c r="L2282" s="7"/>
      <c r="M2282" s="9"/>
    </row>
    <row r="2283" spans="1:19">
      <c r="A2283" s="62" t="s">
        <v>204</v>
      </c>
      <c r="B2283" s="5">
        <v>2022</v>
      </c>
      <c r="C2283" s="31"/>
      <c r="D2283" s="31"/>
      <c r="E2283" s="31"/>
      <c r="F2283" s="31"/>
      <c r="G2283" s="31"/>
      <c r="H2283" s="31"/>
      <c r="I2283" s="31"/>
      <c r="J2283" s="31"/>
      <c r="K2283" s="31"/>
      <c r="L2283" s="31"/>
      <c r="M2283" s="31"/>
      <c r="N2283" s="31"/>
      <c r="O2283" s="31"/>
      <c r="P2283" s="31"/>
      <c r="Q2283" s="31"/>
      <c r="R2283" s="59"/>
      <c r="S2283" s="32">
        <v>347355</v>
      </c>
    </row>
    <row r="2284" spans="1:19">
      <c r="A2284" s="33"/>
      <c r="B2284" s="5">
        <v>2021</v>
      </c>
      <c r="C2284" s="31"/>
      <c r="D2284" s="31"/>
      <c r="E2284" s="31"/>
      <c r="F2284" s="31"/>
      <c r="G2284" s="31"/>
      <c r="H2284" s="31"/>
      <c r="I2284" s="31"/>
      <c r="J2284" s="31"/>
      <c r="K2284" s="31"/>
      <c r="L2284" s="31"/>
      <c r="M2284" s="31"/>
      <c r="N2284" s="31"/>
      <c r="O2284" s="31"/>
      <c r="P2284" s="31"/>
      <c r="Q2284" s="31"/>
      <c r="R2284" s="32">
        <v>35537</v>
      </c>
      <c r="S2284" s="32">
        <v>35537</v>
      </c>
    </row>
    <row r="2285" spans="1:19">
      <c r="B2285" s="5">
        <v>2020</v>
      </c>
      <c r="C2285" s="31"/>
      <c r="D2285" s="31"/>
      <c r="E2285" s="31"/>
      <c r="F2285" s="31"/>
      <c r="G2285" s="31"/>
      <c r="H2285" s="31"/>
      <c r="I2285" s="31"/>
      <c r="J2285" s="31"/>
      <c r="K2285" s="31"/>
      <c r="L2285" s="31"/>
      <c r="M2285" s="31"/>
      <c r="N2285" s="31"/>
      <c r="O2285" s="31"/>
      <c r="P2285" s="31"/>
      <c r="Q2285" s="32">
        <v>35136</v>
      </c>
      <c r="R2285" s="32">
        <v>35136</v>
      </c>
      <c r="S2285" s="32">
        <v>35136</v>
      </c>
    </row>
    <row r="2286" spans="1:19">
      <c r="A2286" s="35"/>
      <c r="B2286" s="5">
        <v>2019</v>
      </c>
      <c r="C2286" s="31"/>
      <c r="D2286" s="31"/>
      <c r="E2286" s="31"/>
      <c r="F2286" s="31"/>
      <c r="G2286" s="31"/>
      <c r="H2286" s="31"/>
      <c r="I2286" s="31"/>
      <c r="J2286" s="31"/>
      <c r="K2286" s="31"/>
      <c r="L2286" s="31"/>
      <c r="M2286" s="31"/>
      <c r="N2286" s="31"/>
      <c r="O2286" s="31"/>
      <c r="P2286" s="32">
        <v>61110</v>
      </c>
      <c r="Q2286" s="32">
        <v>61110</v>
      </c>
      <c r="R2286" s="32">
        <v>61110</v>
      </c>
      <c r="S2286" s="32">
        <v>61110</v>
      </c>
    </row>
    <row r="2287" spans="1:19">
      <c r="A2287" s="35"/>
      <c r="B2287" s="5">
        <v>2018</v>
      </c>
      <c r="C2287" s="31"/>
      <c r="D2287" s="31"/>
      <c r="E2287" s="31"/>
      <c r="F2287" s="31"/>
      <c r="G2287" s="31"/>
      <c r="H2287" s="31"/>
      <c r="I2287" s="31"/>
      <c r="J2287" s="31"/>
      <c r="K2287" s="31"/>
      <c r="L2287" s="31"/>
      <c r="M2287" s="31"/>
      <c r="N2287" s="31"/>
      <c r="O2287" s="32">
        <v>27387</v>
      </c>
      <c r="P2287" s="32">
        <v>27387</v>
      </c>
      <c r="Q2287" s="32">
        <v>27387</v>
      </c>
      <c r="R2287" s="32">
        <v>27387</v>
      </c>
      <c r="S2287" s="32">
        <v>27387</v>
      </c>
    </row>
    <row r="2288" spans="1:19">
      <c r="A2288" s="35"/>
      <c r="B2288" s="5">
        <v>2017</v>
      </c>
      <c r="C2288" s="104"/>
      <c r="D2288" s="31"/>
      <c r="E2288" s="31"/>
      <c r="F2288" s="31"/>
      <c r="G2288" s="31"/>
      <c r="H2288" s="31"/>
      <c r="I2288" s="31"/>
      <c r="J2288" s="31"/>
      <c r="K2288" s="31"/>
      <c r="L2288" s="31"/>
      <c r="M2288" s="31"/>
      <c r="N2288" s="32">
        <v>130753</v>
      </c>
      <c r="O2288" s="32">
        <v>130753</v>
      </c>
      <c r="P2288" s="32">
        <v>130753</v>
      </c>
      <c r="Q2288" s="32">
        <v>130753</v>
      </c>
      <c r="R2288" s="32">
        <v>130753</v>
      </c>
      <c r="S2288" s="32">
        <v>130753</v>
      </c>
    </row>
    <row r="2289" spans="2:19">
      <c r="B2289" s="5">
        <v>2016</v>
      </c>
      <c r="C2289" s="104"/>
      <c r="D2289" s="31"/>
      <c r="E2289" s="31"/>
      <c r="F2289" s="31"/>
      <c r="G2289" s="31"/>
      <c r="H2289" s="31"/>
      <c r="I2289" s="31"/>
      <c r="J2289" s="31"/>
      <c r="K2289" s="31"/>
      <c r="L2289" s="31"/>
      <c r="M2289" s="32">
        <v>357900</v>
      </c>
      <c r="N2289" s="32">
        <v>357900</v>
      </c>
      <c r="O2289" s="32">
        <v>357900</v>
      </c>
      <c r="P2289" s="32">
        <v>357900</v>
      </c>
      <c r="Q2289" s="32">
        <v>357900</v>
      </c>
      <c r="R2289" s="32">
        <v>357900</v>
      </c>
      <c r="S2289" s="32">
        <v>357900</v>
      </c>
    </row>
    <row r="2290" spans="2:19">
      <c r="B2290" s="5">
        <v>2015</v>
      </c>
      <c r="C2290" s="104"/>
      <c r="D2290" s="31"/>
      <c r="E2290" s="31"/>
      <c r="F2290" s="31"/>
      <c r="G2290" s="31"/>
      <c r="H2290" s="31"/>
      <c r="I2290" s="31"/>
      <c r="J2290" s="31"/>
      <c r="K2290" s="31"/>
      <c r="L2290" s="32">
        <v>40126</v>
      </c>
      <c r="M2290" s="32">
        <v>40126</v>
      </c>
      <c r="N2290" s="32">
        <v>40126</v>
      </c>
      <c r="O2290" s="32">
        <v>40126</v>
      </c>
      <c r="P2290" s="32">
        <v>40126</v>
      </c>
      <c r="Q2290" s="32">
        <v>40126</v>
      </c>
      <c r="R2290" s="32">
        <v>40126</v>
      </c>
      <c r="S2290" s="32">
        <v>40126</v>
      </c>
    </row>
    <row r="2291" spans="2:19">
      <c r="B2291" s="5">
        <v>2014</v>
      </c>
      <c r="C2291" s="104"/>
      <c r="D2291" s="31"/>
      <c r="E2291" s="31"/>
      <c r="F2291" s="31"/>
      <c r="G2291" s="31"/>
      <c r="H2291" s="31"/>
      <c r="I2291" s="31"/>
      <c r="J2291" s="31"/>
      <c r="K2291" s="32">
        <v>156046</v>
      </c>
      <c r="L2291" s="32">
        <v>156046</v>
      </c>
      <c r="M2291" s="32">
        <v>156046</v>
      </c>
      <c r="N2291" s="32">
        <v>156046</v>
      </c>
      <c r="O2291" s="32">
        <v>156046</v>
      </c>
      <c r="P2291" s="32">
        <v>156046</v>
      </c>
      <c r="Q2291" s="32">
        <v>156046</v>
      </c>
      <c r="R2291" s="32">
        <v>156046</v>
      </c>
      <c r="S2291" s="32">
        <v>156046</v>
      </c>
    </row>
    <row r="2292" spans="2:19">
      <c r="B2292" s="5">
        <v>2013</v>
      </c>
      <c r="C2292" s="104"/>
      <c r="D2292" s="31"/>
      <c r="E2292" s="31"/>
      <c r="F2292" s="31"/>
      <c r="G2292" s="31"/>
      <c r="H2292" s="31"/>
      <c r="I2292" s="31"/>
      <c r="J2292" s="32">
        <v>0</v>
      </c>
      <c r="K2292" s="32">
        <v>0</v>
      </c>
      <c r="L2292" s="32">
        <v>0</v>
      </c>
      <c r="M2292" s="32">
        <v>0</v>
      </c>
      <c r="N2292" s="32">
        <v>0</v>
      </c>
      <c r="O2292" s="32">
        <v>0</v>
      </c>
      <c r="P2292" s="32">
        <v>0</v>
      </c>
      <c r="Q2292" s="32">
        <v>0</v>
      </c>
      <c r="R2292" s="32">
        <v>0</v>
      </c>
      <c r="S2292" s="32">
        <v>0</v>
      </c>
    </row>
    <row r="2293" spans="2:19">
      <c r="B2293" s="5">
        <v>2012</v>
      </c>
      <c r="C2293" s="104"/>
      <c r="D2293" s="31"/>
      <c r="E2293" s="31"/>
      <c r="F2293" s="31"/>
      <c r="G2293" s="31"/>
      <c r="H2293" s="31"/>
      <c r="I2293" s="32">
        <v>97318</v>
      </c>
      <c r="J2293" s="32">
        <v>97318</v>
      </c>
      <c r="K2293" s="32">
        <v>97318</v>
      </c>
      <c r="L2293" s="32">
        <v>97318</v>
      </c>
      <c r="M2293" s="32">
        <v>97318</v>
      </c>
      <c r="N2293" s="32">
        <v>97318</v>
      </c>
      <c r="O2293" s="32">
        <v>97318</v>
      </c>
      <c r="P2293" s="32">
        <v>97318</v>
      </c>
      <c r="Q2293" s="32">
        <v>97318</v>
      </c>
      <c r="R2293" s="32">
        <v>97318</v>
      </c>
      <c r="S2293" s="32">
        <v>97318</v>
      </c>
    </row>
    <row r="2294" spans="2:19">
      <c r="B2294" s="5">
        <v>2011</v>
      </c>
      <c r="C2294" s="104"/>
      <c r="D2294" s="31"/>
      <c r="E2294" s="31"/>
      <c r="F2294" s="31"/>
      <c r="G2294" s="31"/>
      <c r="H2294" s="32">
        <v>360246</v>
      </c>
      <c r="I2294" s="32">
        <v>360246</v>
      </c>
      <c r="J2294" s="32">
        <v>360246</v>
      </c>
      <c r="K2294" s="32">
        <v>360246</v>
      </c>
      <c r="L2294" s="32">
        <v>360246</v>
      </c>
      <c r="M2294" s="32">
        <v>360246</v>
      </c>
      <c r="N2294" s="32">
        <v>360246</v>
      </c>
      <c r="O2294" s="32">
        <v>360246</v>
      </c>
      <c r="P2294" s="32">
        <v>360246</v>
      </c>
      <c r="Q2294" s="32">
        <v>360246</v>
      </c>
      <c r="R2294" s="32">
        <v>360246</v>
      </c>
      <c r="S2294" s="32">
        <v>360246</v>
      </c>
    </row>
    <row r="2295" spans="2:19">
      <c r="B2295" s="5">
        <v>2010</v>
      </c>
      <c r="C2295" s="104"/>
      <c r="D2295" s="31"/>
      <c r="E2295" s="31"/>
      <c r="F2295" s="31"/>
      <c r="G2295" s="32">
        <v>508625</v>
      </c>
      <c r="H2295" s="32">
        <v>508625</v>
      </c>
      <c r="I2295" s="32">
        <v>508625</v>
      </c>
      <c r="J2295" s="32">
        <v>508625</v>
      </c>
      <c r="K2295" s="32">
        <v>508625</v>
      </c>
      <c r="L2295" s="32">
        <v>508625</v>
      </c>
      <c r="M2295" s="32">
        <v>508625</v>
      </c>
      <c r="N2295" s="32">
        <v>508625</v>
      </c>
      <c r="O2295" s="32">
        <v>508625</v>
      </c>
      <c r="P2295" s="32">
        <v>508625</v>
      </c>
      <c r="Q2295" s="32">
        <v>508625</v>
      </c>
      <c r="R2295" s="32">
        <v>508625</v>
      </c>
      <c r="S2295" s="32">
        <v>508625</v>
      </c>
    </row>
    <row r="2296" spans="2:19">
      <c r="B2296" s="5">
        <v>2009</v>
      </c>
      <c r="C2296" s="104"/>
      <c r="D2296" s="31"/>
      <c r="E2296" s="31"/>
      <c r="F2296" s="32">
        <v>320588</v>
      </c>
      <c r="G2296" s="32">
        <v>320588</v>
      </c>
      <c r="H2296" s="32">
        <v>320588</v>
      </c>
      <c r="I2296" s="32">
        <v>320588</v>
      </c>
      <c r="J2296" s="32">
        <v>320588</v>
      </c>
      <c r="K2296" s="32">
        <v>320588</v>
      </c>
      <c r="L2296" s="32">
        <v>320588</v>
      </c>
      <c r="M2296" s="32">
        <v>320588</v>
      </c>
      <c r="N2296" s="32">
        <v>320588</v>
      </c>
      <c r="O2296" s="32">
        <v>320588</v>
      </c>
      <c r="P2296" s="32">
        <v>320588</v>
      </c>
      <c r="Q2296" s="32">
        <v>320588</v>
      </c>
      <c r="R2296" s="32">
        <v>320588</v>
      </c>
      <c r="S2296" s="32">
        <v>320588</v>
      </c>
    </row>
    <row r="2297" spans="2:19">
      <c r="B2297" s="5">
        <v>2008</v>
      </c>
      <c r="C2297" s="104"/>
      <c r="D2297" s="31"/>
      <c r="E2297" s="32">
        <v>274571</v>
      </c>
      <c r="F2297" s="32">
        <v>274571</v>
      </c>
      <c r="G2297" s="32">
        <v>274571</v>
      </c>
      <c r="H2297" s="32">
        <v>274571</v>
      </c>
      <c r="I2297" s="32">
        <v>274571</v>
      </c>
      <c r="J2297" s="32">
        <v>274571</v>
      </c>
      <c r="K2297" s="32">
        <v>274571</v>
      </c>
      <c r="L2297" s="32">
        <v>274571</v>
      </c>
      <c r="M2297" s="32">
        <v>274571</v>
      </c>
      <c r="N2297" s="32">
        <v>274571</v>
      </c>
      <c r="O2297" s="32">
        <v>274571</v>
      </c>
      <c r="P2297" s="32">
        <v>274571</v>
      </c>
      <c r="Q2297" s="32">
        <v>274571</v>
      </c>
      <c r="R2297" s="32">
        <v>274571</v>
      </c>
      <c r="S2297" s="32">
        <v>274571</v>
      </c>
    </row>
    <row r="2298" spans="2:19">
      <c r="B2298" s="5">
        <v>2007</v>
      </c>
      <c r="C2298" s="104"/>
      <c r="D2298" s="32">
        <v>319911</v>
      </c>
      <c r="E2298" s="32">
        <v>319911</v>
      </c>
      <c r="F2298" s="32">
        <v>319911</v>
      </c>
      <c r="G2298" s="32">
        <v>319911</v>
      </c>
      <c r="H2298" s="32">
        <v>319911</v>
      </c>
      <c r="I2298" s="32">
        <v>319911</v>
      </c>
      <c r="J2298" s="32">
        <v>319911</v>
      </c>
      <c r="K2298" s="32">
        <v>319911</v>
      </c>
      <c r="L2298" s="32">
        <v>319911</v>
      </c>
      <c r="M2298" s="32">
        <v>319911</v>
      </c>
      <c r="N2298" s="32">
        <v>319911</v>
      </c>
      <c r="O2298" s="32">
        <v>319911</v>
      </c>
      <c r="P2298" s="32">
        <v>319911</v>
      </c>
      <c r="Q2298" s="32">
        <v>319911</v>
      </c>
      <c r="R2298" s="32">
        <v>319911</v>
      </c>
      <c r="S2298" s="32">
        <v>319911</v>
      </c>
    </row>
    <row r="2299" spans="2:19">
      <c r="B2299" s="5">
        <v>2006</v>
      </c>
      <c r="C2299" s="32">
        <v>232328</v>
      </c>
      <c r="D2299" s="32">
        <v>232328</v>
      </c>
      <c r="E2299" s="32">
        <v>232328</v>
      </c>
      <c r="F2299" s="32">
        <v>232328</v>
      </c>
      <c r="G2299" s="32">
        <v>232328</v>
      </c>
      <c r="H2299" s="32">
        <v>232328</v>
      </c>
      <c r="I2299" s="32">
        <v>232328</v>
      </c>
      <c r="J2299" s="32">
        <v>232328</v>
      </c>
      <c r="K2299" s="32">
        <v>232328</v>
      </c>
      <c r="L2299" s="32">
        <v>232328</v>
      </c>
      <c r="M2299" s="32">
        <v>232328</v>
      </c>
      <c r="N2299" s="32">
        <v>232328</v>
      </c>
      <c r="O2299" s="32">
        <v>232328</v>
      </c>
      <c r="P2299" s="32">
        <v>232328</v>
      </c>
      <c r="Q2299" s="32">
        <v>232328</v>
      </c>
      <c r="R2299" s="32">
        <v>232328</v>
      </c>
      <c r="S2299" s="32">
        <v>232328</v>
      </c>
    </row>
    <row r="2300" spans="2:19">
      <c r="B2300" s="5">
        <v>2005</v>
      </c>
      <c r="C2300" s="32">
        <v>200</v>
      </c>
      <c r="D2300" s="32">
        <v>200</v>
      </c>
      <c r="E2300" s="32">
        <v>200</v>
      </c>
      <c r="F2300" s="32">
        <v>200</v>
      </c>
      <c r="G2300" s="32">
        <v>200</v>
      </c>
      <c r="H2300" s="32">
        <v>200</v>
      </c>
      <c r="I2300" s="32">
        <v>200</v>
      </c>
      <c r="J2300" s="32">
        <v>200</v>
      </c>
      <c r="K2300" s="32">
        <v>200</v>
      </c>
      <c r="L2300" s="32">
        <v>200</v>
      </c>
      <c r="M2300" s="32">
        <v>200</v>
      </c>
      <c r="N2300" s="32">
        <v>200</v>
      </c>
      <c r="O2300" s="32">
        <v>200</v>
      </c>
      <c r="P2300" s="32">
        <v>200</v>
      </c>
      <c r="Q2300" s="32">
        <v>200</v>
      </c>
      <c r="R2300" s="32">
        <v>200</v>
      </c>
      <c r="S2300" s="32">
        <v>200</v>
      </c>
    </row>
    <row r="2301" spans="2:19">
      <c r="B2301" s="5">
        <v>2004</v>
      </c>
      <c r="C2301" s="32">
        <v>88597</v>
      </c>
      <c r="D2301" s="32">
        <v>88597</v>
      </c>
      <c r="E2301" s="32">
        <v>88597</v>
      </c>
      <c r="F2301" s="32">
        <v>88597</v>
      </c>
      <c r="G2301" s="32">
        <v>88597</v>
      </c>
      <c r="H2301" s="32">
        <v>88597</v>
      </c>
      <c r="I2301" s="32">
        <v>88597</v>
      </c>
      <c r="J2301" s="32">
        <v>88597</v>
      </c>
      <c r="K2301" s="32">
        <v>88597</v>
      </c>
      <c r="L2301" s="32">
        <v>88597</v>
      </c>
      <c r="M2301" s="32">
        <v>88597</v>
      </c>
      <c r="N2301" s="32">
        <v>88597</v>
      </c>
      <c r="O2301" s="32">
        <v>88597</v>
      </c>
      <c r="P2301" s="32">
        <v>88597</v>
      </c>
      <c r="Q2301" s="32">
        <v>88597</v>
      </c>
      <c r="R2301" s="32">
        <v>88597</v>
      </c>
      <c r="S2301" s="32">
        <v>88597</v>
      </c>
    </row>
    <row r="2302" spans="2:19">
      <c r="B2302" s="5">
        <v>2003</v>
      </c>
      <c r="C2302" s="32">
        <v>109929</v>
      </c>
      <c r="D2302" s="32">
        <v>109929</v>
      </c>
      <c r="E2302" s="32">
        <v>109929</v>
      </c>
      <c r="F2302" s="32">
        <v>109929</v>
      </c>
      <c r="G2302" s="32">
        <v>109929</v>
      </c>
      <c r="H2302" s="32">
        <v>109929</v>
      </c>
      <c r="I2302" s="32">
        <v>109929</v>
      </c>
      <c r="J2302" s="32">
        <v>109929</v>
      </c>
      <c r="K2302" s="32">
        <v>109929</v>
      </c>
      <c r="L2302" s="32">
        <v>109929</v>
      </c>
      <c r="M2302" s="32">
        <v>109929</v>
      </c>
      <c r="N2302" s="32">
        <v>109929</v>
      </c>
      <c r="O2302" s="32">
        <v>109929</v>
      </c>
      <c r="P2302" s="32">
        <v>109929</v>
      </c>
      <c r="Q2302" s="32">
        <v>109929</v>
      </c>
      <c r="R2302" s="32">
        <v>109929</v>
      </c>
      <c r="S2302" s="32">
        <v>109929</v>
      </c>
    </row>
    <row r="2303" spans="2:19">
      <c r="B2303" s="5">
        <v>2002</v>
      </c>
      <c r="C2303" s="32">
        <v>42895</v>
      </c>
      <c r="D2303" s="32">
        <v>42895</v>
      </c>
      <c r="E2303" s="32">
        <v>42895</v>
      </c>
      <c r="F2303" s="32">
        <v>42895</v>
      </c>
      <c r="G2303" s="32">
        <v>42895</v>
      </c>
      <c r="H2303" s="32">
        <v>42895</v>
      </c>
      <c r="I2303" s="32">
        <v>42895</v>
      </c>
      <c r="J2303" s="32">
        <v>42895</v>
      </c>
      <c r="K2303" s="32">
        <v>42895</v>
      </c>
      <c r="L2303" s="32">
        <v>42895</v>
      </c>
      <c r="M2303" s="32">
        <v>42895</v>
      </c>
      <c r="N2303" s="32">
        <v>42895</v>
      </c>
      <c r="O2303" s="32">
        <v>42895</v>
      </c>
      <c r="P2303" s="32">
        <v>42895</v>
      </c>
      <c r="Q2303" s="32">
        <v>42895</v>
      </c>
      <c r="R2303" s="32">
        <v>42895</v>
      </c>
      <c r="S2303" s="32">
        <v>42895</v>
      </c>
    </row>
    <row r="2304" spans="2:19">
      <c r="B2304" s="5">
        <v>2001</v>
      </c>
      <c r="C2304" s="32">
        <v>119884</v>
      </c>
      <c r="D2304" s="32">
        <v>119884</v>
      </c>
      <c r="E2304" s="32">
        <v>119884</v>
      </c>
      <c r="F2304" s="32">
        <v>119884</v>
      </c>
      <c r="G2304" s="32">
        <v>119884</v>
      </c>
      <c r="H2304" s="32">
        <v>119884</v>
      </c>
      <c r="I2304" s="32">
        <v>119884</v>
      </c>
      <c r="J2304" s="32">
        <v>119884</v>
      </c>
      <c r="K2304" s="32">
        <v>119884</v>
      </c>
      <c r="L2304" s="32">
        <v>119884</v>
      </c>
      <c r="M2304" s="32">
        <v>119884</v>
      </c>
      <c r="N2304" s="32">
        <v>119884</v>
      </c>
      <c r="O2304" s="32">
        <v>119884</v>
      </c>
      <c r="P2304" s="32">
        <v>119884</v>
      </c>
      <c r="Q2304" s="32">
        <v>119884</v>
      </c>
      <c r="R2304" s="32">
        <v>119884</v>
      </c>
      <c r="S2304" s="32">
        <v>119884</v>
      </c>
    </row>
    <row r="2305" spans="2:19">
      <c r="B2305" s="5">
        <v>2000</v>
      </c>
      <c r="C2305" s="32">
        <v>51080</v>
      </c>
      <c r="D2305" s="32">
        <v>51080</v>
      </c>
      <c r="E2305" s="32">
        <v>51080</v>
      </c>
      <c r="F2305" s="32">
        <v>51080</v>
      </c>
      <c r="G2305" s="32">
        <v>51080</v>
      </c>
      <c r="H2305" s="32">
        <v>51080</v>
      </c>
      <c r="I2305" s="32">
        <v>51080</v>
      </c>
      <c r="J2305" s="32">
        <v>51080</v>
      </c>
      <c r="K2305" s="32">
        <v>51080</v>
      </c>
      <c r="L2305" s="32">
        <v>51080</v>
      </c>
      <c r="M2305" s="32">
        <v>51080</v>
      </c>
      <c r="N2305" s="32">
        <v>51080</v>
      </c>
      <c r="O2305" s="32">
        <v>51080</v>
      </c>
      <c r="P2305" s="32">
        <v>51080</v>
      </c>
      <c r="Q2305" s="32">
        <v>51080</v>
      </c>
      <c r="R2305" s="32">
        <v>51080</v>
      </c>
      <c r="S2305" s="32">
        <v>51080</v>
      </c>
    </row>
    <row r="2306" spans="2:19">
      <c r="B2306" s="5">
        <v>1999</v>
      </c>
      <c r="C2306" s="32">
        <v>85760</v>
      </c>
      <c r="D2306" s="32">
        <v>85760</v>
      </c>
      <c r="E2306" s="32">
        <v>85760</v>
      </c>
      <c r="F2306" s="32">
        <v>85760</v>
      </c>
      <c r="G2306" s="32">
        <v>85760</v>
      </c>
      <c r="H2306" s="32">
        <v>85760</v>
      </c>
      <c r="I2306" s="32">
        <v>85760</v>
      </c>
      <c r="J2306" s="32">
        <v>85760</v>
      </c>
      <c r="K2306" s="32">
        <v>85760</v>
      </c>
      <c r="L2306" s="32">
        <v>85760</v>
      </c>
      <c r="M2306" s="32">
        <v>85760</v>
      </c>
      <c r="N2306" s="32">
        <v>85760</v>
      </c>
      <c r="O2306" s="32">
        <v>85760</v>
      </c>
      <c r="P2306" s="32">
        <v>85760</v>
      </c>
      <c r="Q2306" s="32">
        <v>85760</v>
      </c>
      <c r="R2306" s="32">
        <v>85760</v>
      </c>
      <c r="S2306" s="32">
        <v>85760</v>
      </c>
    </row>
    <row r="2307" spans="2:19">
      <c r="B2307" s="5">
        <v>1998</v>
      </c>
      <c r="C2307" s="32">
        <v>168704</v>
      </c>
      <c r="D2307" s="32">
        <v>168704</v>
      </c>
      <c r="E2307" s="32">
        <v>168704</v>
      </c>
      <c r="F2307" s="32">
        <v>168704</v>
      </c>
      <c r="G2307" s="32">
        <v>168704</v>
      </c>
      <c r="H2307" s="32">
        <v>168704</v>
      </c>
      <c r="I2307" s="32">
        <v>168704</v>
      </c>
      <c r="J2307" s="32">
        <v>168704</v>
      </c>
      <c r="K2307" s="32">
        <v>168704</v>
      </c>
      <c r="L2307" s="32">
        <v>168704</v>
      </c>
      <c r="M2307" s="32">
        <v>168704</v>
      </c>
      <c r="N2307" s="32">
        <v>168704</v>
      </c>
      <c r="O2307" s="32">
        <v>168704</v>
      </c>
      <c r="P2307" s="32">
        <v>168704</v>
      </c>
      <c r="Q2307" s="32">
        <v>168704</v>
      </c>
      <c r="R2307" s="32">
        <v>168704</v>
      </c>
      <c r="S2307" s="32">
        <v>168704</v>
      </c>
    </row>
    <row r="2308" spans="2:19">
      <c r="B2308" s="5">
        <v>1997</v>
      </c>
      <c r="C2308" s="32">
        <v>234304</v>
      </c>
      <c r="D2308" s="32">
        <v>234304</v>
      </c>
      <c r="E2308" s="32">
        <v>234304</v>
      </c>
      <c r="F2308" s="32">
        <v>234304</v>
      </c>
      <c r="G2308" s="32">
        <v>234304</v>
      </c>
      <c r="H2308" s="32">
        <v>234304</v>
      </c>
      <c r="I2308" s="32">
        <v>234304</v>
      </c>
      <c r="J2308" s="32">
        <v>234304</v>
      </c>
      <c r="K2308" s="32">
        <v>234304</v>
      </c>
      <c r="L2308" s="32">
        <v>234304</v>
      </c>
      <c r="M2308" s="32">
        <v>234304</v>
      </c>
      <c r="N2308" s="32">
        <v>234304</v>
      </c>
      <c r="O2308" s="32">
        <v>234304</v>
      </c>
      <c r="P2308" s="32">
        <v>234304</v>
      </c>
      <c r="Q2308" s="32">
        <v>234304</v>
      </c>
      <c r="R2308" s="32">
        <v>234304</v>
      </c>
      <c r="S2308" s="32">
        <v>234304</v>
      </c>
    </row>
    <row r="2309" spans="2:19">
      <c r="B2309" s="5">
        <v>1996</v>
      </c>
      <c r="C2309" s="32">
        <v>143035</v>
      </c>
      <c r="D2309" s="32">
        <v>143035</v>
      </c>
      <c r="E2309" s="32">
        <v>143035</v>
      </c>
      <c r="F2309" s="32">
        <v>143035</v>
      </c>
      <c r="G2309" s="32">
        <v>143035</v>
      </c>
      <c r="H2309" s="32">
        <v>143035</v>
      </c>
      <c r="I2309" s="32">
        <v>143035</v>
      </c>
      <c r="J2309" s="32">
        <v>143035</v>
      </c>
      <c r="K2309" s="32">
        <v>143035</v>
      </c>
      <c r="L2309" s="32">
        <v>143035</v>
      </c>
      <c r="M2309" s="32">
        <v>143035</v>
      </c>
      <c r="N2309" s="32">
        <v>143035</v>
      </c>
      <c r="O2309" s="32">
        <v>143035</v>
      </c>
      <c r="P2309" s="32">
        <v>143035</v>
      </c>
      <c r="Q2309" s="32">
        <v>143035</v>
      </c>
      <c r="R2309" s="32">
        <v>143035</v>
      </c>
      <c r="S2309" s="32">
        <v>143035</v>
      </c>
    </row>
    <row r="2310" spans="2:19">
      <c r="B2310" s="5">
        <v>1995</v>
      </c>
      <c r="C2310" s="32">
        <v>618965</v>
      </c>
      <c r="D2310" s="32">
        <v>618965</v>
      </c>
      <c r="E2310" s="32">
        <v>618965</v>
      </c>
      <c r="F2310" s="32">
        <v>618965</v>
      </c>
      <c r="G2310" s="32">
        <v>618965</v>
      </c>
      <c r="H2310" s="32">
        <v>618965</v>
      </c>
      <c r="I2310" s="32">
        <v>618965</v>
      </c>
      <c r="J2310" s="32">
        <v>618965</v>
      </c>
      <c r="K2310" s="32">
        <v>618965</v>
      </c>
      <c r="L2310" s="32">
        <v>618965</v>
      </c>
      <c r="M2310" s="32">
        <v>618965</v>
      </c>
      <c r="N2310" s="32">
        <v>618965</v>
      </c>
      <c r="O2310" s="32">
        <v>618965</v>
      </c>
      <c r="P2310" s="32">
        <v>618965</v>
      </c>
      <c r="Q2310" s="32">
        <v>618965</v>
      </c>
      <c r="R2310" s="32">
        <v>618965</v>
      </c>
      <c r="S2310" s="32">
        <v>618965</v>
      </c>
    </row>
    <row r="2311" spans="2:19">
      <c r="B2311" s="5">
        <v>1994</v>
      </c>
      <c r="C2311" s="32">
        <v>243468</v>
      </c>
      <c r="D2311" s="32">
        <v>243468</v>
      </c>
      <c r="E2311" s="32">
        <v>243468</v>
      </c>
      <c r="F2311" s="32">
        <v>243468</v>
      </c>
      <c r="G2311" s="32">
        <v>243468</v>
      </c>
      <c r="H2311" s="32">
        <v>243468</v>
      </c>
      <c r="I2311" s="32">
        <v>243468</v>
      </c>
      <c r="J2311" s="32">
        <v>243468</v>
      </c>
      <c r="K2311" s="32">
        <v>243468</v>
      </c>
      <c r="L2311" s="32">
        <v>243468</v>
      </c>
      <c r="M2311" s="32">
        <v>243468</v>
      </c>
      <c r="N2311" s="32">
        <v>243468</v>
      </c>
      <c r="O2311" s="32">
        <v>243468</v>
      </c>
      <c r="P2311" s="32">
        <v>243468</v>
      </c>
      <c r="Q2311" s="32">
        <v>243468</v>
      </c>
      <c r="R2311" s="32">
        <v>243468</v>
      </c>
      <c r="S2311" s="32">
        <v>243468</v>
      </c>
    </row>
    <row r="2312" spans="2:19">
      <c r="B2312" s="5">
        <v>1993</v>
      </c>
      <c r="C2312" s="32">
        <v>166344</v>
      </c>
      <c r="D2312" s="32">
        <v>166344</v>
      </c>
      <c r="E2312" s="32">
        <v>166344</v>
      </c>
      <c r="F2312" s="32">
        <v>166344</v>
      </c>
      <c r="G2312" s="32">
        <v>166344</v>
      </c>
      <c r="H2312" s="32">
        <v>166344</v>
      </c>
      <c r="I2312" s="32">
        <v>166344</v>
      </c>
      <c r="J2312" s="32">
        <v>166344</v>
      </c>
      <c r="K2312" s="32">
        <v>166344</v>
      </c>
      <c r="L2312" s="32">
        <v>166344</v>
      </c>
      <c r="M2312" s="32">
        <v>166344</v>
      </c>
      <c r="N2312" s="32">
        <v>166344</v>
      </c>
      <c r="O2312" s="32">
        <v>166344</v>
      </c>
      <c r="P2312" s="32">
        <v>166344</v>
      </c>
      <c r="Q2312" s="32">
        <v>166344</v>
      </c>
      <c r="R2312" s="32">
        <v>166344</v>
      </c>
      <c r="S2312" s="32">
        <v>166344</v>
      </c>
    </row>
    <row r="2313" spans="2:19">
      <c r="B2313" s="5">
        <v>1992</v>
      </c>
      <c r="C2313" s="32">
        <v>171910</v>
      </c>
      <c r="D2313" s="32">
        <v>171910</v>
      </c>
      <c r="E2313" s="32">
        <v>171910</v>
      </c>
      <c r="F2313" s="32">
        <v>171910</v>
      </c>
      <c r="G2313" s="32">
        <v>171910</v>
      </c>
      <c r="H2313" s="32">
        <v>171910</v>
      </c>
      <c r="I2313" s="32">
        <v>171910</v>
      </c>
      <c r="J2313" s="32">
        <v>171910</v>
      </c>
      <c r="K2313" s="32">
        <v>171910</v>
      </c>
      <c r="L2313" s="32">
        <v>171910</v>
      </c>
      <c r="M2313" s="32">
        <v>171910</v>
      </c>
      <c r="N2313" s="32">
        <v>171910</v>
      </c>
      <c r="O2313" s="32">
        <v>171910</v>
      </c>
      <c r="P2313" s="32">
        <v>171910</v>
      </c>
      <c r="Q2313" s="32">
        <v>171910</v>
      </c>
      <c r="R2313" s="32">
        <v>171910</v>
      </c>
      <c r="S2313" s="32">
        <v>171910</v>
      </c>
    </row>
    <row r="2314" spans="2:19">
      <c r="B2314" s="5">
        <v>1991</v>
      </c>
      <c r="C2314" s="32">
        <v>75201</v>
      </c>
      <c r="D2314" s="32">
        <v>75201</v>
      </c>
      <c r="E2314" s="32">
        <v>75201</v>
      </c>
      <c r="F2314" s="32">
        <v>75201</v>
      </c>
      <c r="G2314" s="32">
        <v>75201</v>
      </c>
      <c r="H2314" s="32">
        <v>75201</v>
      </c>
      <c r="I2314" s="32">
        <v>75201</v>
      </c>
      <c r="J2314" s="32">
        <v>75201</v>
      </c>
      <c r="K2314" s="32">
        <v>75201</v>
      </c>
      <c r="L2314" s="32">
        <v>75201</v>
      </c>
      <c r="M2314" s="32">
        <v>75201</v>
      </c>
      <c r="N2314" s="32">
        <v>75201</v>
      </c>
      <c r="O2314" s="32">
        <v>75201</v>
      </c>
      <c r="P2314" s="32">
        <v>75201</v>
      </c>
      <c r="Q2314" s="32">
        <v>75201</v>
      </c>
      <c r="R2314" s="32">
        <v>75201</v>
      </c>
      <c r="S2314" s="32">
        <v>75201</v>
      </c>
    </row>
    <row r="2315" spans="2:19">
      <c r="B2315" s="5">
        <v>1990</v>
      </c>
      <c r="C2315" s="32">
        <v>111924</v>
      </c>
      <c r="D2315" s="32">
        <v>111924</v>
      </c>
      <c r="E2315" s="32">
        <v>111924</v>
      </c>
      <c r="F2315" s="32">
        <v>111924</v>
      </c>
      <c r="G2315" s="32">
        <v>111924</v>
      </c>
      <c r="H2315" s="32">
        <v>111924</v>
      </c>
      <c r="I2315" s="32">
        <v>111924</v>
      </c>
      <c r="J2315" s="32">
        <v>111924</v>
      </c>
      <c r="K2315" s="32">
        <v>111924</v>
      </c>
      <c r="L2315" s="32">
        <v>111924</v>
      </c>
      <c r="M2315" s="32">
        <v>111924</v>
      </c>
      <c r="N2315" s="32">
        <v>111924</v>
      </c>
      <c r="O2315" s="32">
        <v>111924</v>
      </c>
      <c r="P2315" s="32">
        <v>111924</v>
      </c>
      <c r="Q2315" s="32">
        <v>111924</v>
      </c>
      <c r="R2315" s="32">
        <v>111924</v>
      </c>
      <c r="S2315" s="32">
        <v>111924</v>
      </c>
    </row>
    <row r="2316" spans="2:19">
      <c r="B2316" s="5">
        <v>1989</v>
      </c>
      <c r="C2316" s="32">
        <v>30508</v>
      </c>
      <c r="D2316" s="32">
        <v>30508</v>
      </c>
      <c r="E2316" s="32">
        <v>30508</v>
      </c>
      <c r="F2316" s="32">
        <v>30508</v>
      </c>
      <c r="G2316" s="32">
        <v>30508</v>
      </c>
      <c r="H2316" s="32">
        <v>30508</v>
      </c>
      <c r="I2316" s="32">
        <v>30508</v>
      </c>
      <c r="J2316" s="32">
        <v>30508</v>
      </c>
      <c r="K2316" s="32">
        <v>30508</v>
      </c>
      <c r="L2316" s="32">
        <v>30508</v>
      </c>
      <c r="M2316" s="32">
        <v>30508</v>
      </c>
      <c r="N2316" s="32">
        <v>30508</v>
      </c>
      <c r="O2316" s="32">
        <v>30508</v>
      </c>
      <c r="P2316" s="32">
        <v>30508</v>
      </c>
      <c r="Q2316" s="32">
        <v>30508</v>
      </c>
      <c r="R2316" s="32">
        <v>30508</v>
      </c>
      <c r="S2316" s="32">
        <v>30508</v>
      </c>
    </row>
    <row r="2317" spans="2:19">
      <c r="B2317" s="5">
        <v>1988</v>
      </c>
      <c r="C2317" s="32">
        <v>115549</v>
      </c>
      <c r="D2317" s="32">
        <v>115549</v>
      </c>
      <c r="E2317" s="32">
        <v>115549</v>
      </c>
      <c r="F2317" s="32">
        <v>115549</v>
      </c>
      <c r="G2317" s="32">
        <v>115549</v>
      </c>
      <c r="H2317" s="32">
        <v>115549</v>
      </c>
      <c r="I2317" s="32">
        <v>115549</v>
      </c>
      <c r="J2317" s="32">
        <v>115549</v>
      </c>
      <c r="K2317" s="32">
        <v>115549</v>
      </c>
      <c r="L2317" s="32">
        <v>115549</v>
      </c>
      <c r="M2317" s="32">
        <v>115549</v>
      </c>
      <c r="N2317" s="32">
        <v>115549</v>
      </c>
      <c r="O2317" s="32">
        <v>115549</v>
      </c>
      <c r="P2317" s="32">
        <v>115549</v>
      </c>
      <c r="Q2317" s="32">
        <v>115549</v>
      </c>
      <c r="R2317" s="32">
        <v>115549</v>
      </c>
      <c r="S2317" s="32">
        <v>115549</v>
      </c>
    </row>
    <row r="2318" spans="2:19">
      <c r="B2318" s="5">
        <v>1987</v>
      </c>
      <c r="C2318" s="32">
        <v>68507</v>
      </c>
      <c r="D2318" s="32">
        <v>68507</v>
      </c>
      <c r="E2318" s="32">
        <v>68507</v>
      </c>
      <c r="F2318" s="32">
        <v>68507</v>
      </c>
      <c r="G2318" s="32">
        <v>68507</v>
      </c>
      <c r="H2318" s="32">
        <v>68507</v>
      </c>
      <c r="I2318" s="32">
        <v>68507</v>
      </c>
      <c r="J2318" s="32">
        <v>68507</v>
      </c>
      <c r="K2318" s="32">
        <v>68507</v>
      </c>
      <c r="L2318" s="32">
        <v>68507</v>
      </c>
      <c r="M2318" s="32">
        <v>68507</v>
      </c>
      <c r="N2318" s="32">
        <v>68507</v>
      </c>
      <c r="O2318" s="32">
        <v>68507</v>
      </c>
      <c r="P2318" s="32">
        <v>68507</v>
      </c>
      <c r="Q2318" s="32">
        <v>68507</v>
      </c>
      <c r="R2318" s="32">
        <v>68507</v>
      </c>
      <c r="S2318" s="32">
        <v>68507</v>
      </c>
    </row>
    <row r="2319" spans="2:19">
      <c r="B2319" s="5">
        <v>1986</v>
      </c>
      <c r="C2319" s="32">
        <v>150178</v>
      </c>
      <c r="D2319" s="32">
        <v>150178</v>
      </c>
      <c r="E2319" s="32">
        <v>150178</v>
      </c>
      <c r="F2319" s="32">
        <v>150178</v>
      </c>
      <c r="G2319" s="32">
        <v>150178</v>
      </c>
      <c r="H2319" s="32">
        <v>150178</v>
      </c>
      <c r="I2319" s="32">
        <v>150178</v>
      </c>
      <c r="J2319" s="32">
        <v>150178</v>
      </c>
      <c r="K2319" s="32">
        <v>150178</v>
      </c>
      <c r="L2319" s="32">
        <v>150178</v>
      </c>
      <c r="M2319" s="32">
        <v>150178</v>
      </c>
      <c r="N2319" s="32">
        <v>150178</v>
      </c>
      <c r="O2319" s="32">
        <v>150178</v>
      </c>
      <c r="P2319" s="32">
        <v>150178</v>
      </c>
      <c r="Q2319" s="32">
        <v>150178</v>
      </c>
      <c r="R2319" s="32">
        <v>150178</v>
      </c>
      <c r="S2319" s="32">
        <v>150178</v>
      </c>
    </row>
    <row r="2320" spans="2:19">
      <c r="B2320" s="5">
        <v>1985</v>
      </c>
      <c r="C2320" s="32">
        <v>132325</v>
      </c>
      <c r="D2320" s="32">
        <v>132325</v>
      </c>
      <c r="E2320" s="32">
        <v>132325</v>
      </c>
      <c r="F2320" s="32">
        <v>132325</v>
      </c>
      <c r="G2320" s="32">
        <v>132325</v>
      </c>
      <c r="H2320" s="32">
        <v>132325</v>
      </c>
      <c r="I2320" s="32">
        <v>132325</v>
      </c>
      <c r="J2320" s="32">
        <v>132325</v>
      </c>
      <c r="K2320" s="32">
        <v>132325</v>
      </c>
      <c r="L2320" s="32">
        <v>132325</v>
      </c>
      <c r="M2320" s="32">
        <v>132325</v>
      </c>
      <c r="N2320" s="32">
        <v>132325</v>
      </c>
      <c r="O2320" s="32">
        <v>132325</v>
      </c>
      <c r="P2320" s="32">
        <v>132325</v>
      </c>
      <c r="Q2320" s="32">
        <v>132325</v>
      </c>
      <c r="R2320" s="32">
        <v>132325</v>
      </c>
      <c r="S2320" s="32">
        <v>132325</v>
      </c>
    </row>
    <row r="2321" spans="2:19">
      <c r="B2321" s="5">
        <v>1984</v>
      </c>
      <c r="C2321" s="32">
        <v>167331</v>
      </c>
      <c r="D2321" s="32">
        <v>167331</v>
      </c>
      <c r="E2321" s="32">
        <v>167331</v>
      </c>
      <c r="F2321" s="32">
        <v>167331</v>
      </c>
      <c r="G2321" s="32">
        <v>167331</v>
      </c>
      <c r="H2321" s="32">
        <v>167331</v>
      </c>
      <c r="I2321" s="32">
        <v>167331</v>
      </c>
      <c r="J2321" s="32">
        <v>167331</v>
      </c>
      <c r="K2321" s="32">
        <v>167331</v>
      </c>
      <c r="L2321" s="32">
        <v>167331</v>
      </c>
      <c r="M2321" s="32">
        <v>167331</v>
      </c>
      <c r="N2321" s="32">
        <v>167331</v>
      </c>
      <c r="O2321" s="32">
        <v>167331</v>
      </c>
      <c r="P2321" s="32">
        <v>167331</v>
      </c>
      <c r="Q2321" s="32">
        <v>167331</v>
      </c>
      <c r="R2321" s="32">
        <v>167331</v>
      </c>
      <c r="S2321" s="32">
        <v>167331</v>
      </c>
    </row>
    <row r="2322" spans="2:19">
      <c r="B2322" s="5">
        <v>1983</v>
      </c>
      <c r="C2322" s="32">
        <v>275282</v>
      </c>
      <c r="D2322" s="32">
        <v>275282</v>
      </c>
      <c r="E2322" s="32">
        <v>275282</v>
      </c>
      <c r="F2322" s="32">
        <v>275282</v>
      </c>
      <c r="G2322" s="32">
        <v>275282</v>
      </c>
      <c r="H2322" s="32">
        <v>275282</v>
      </c>
      <c r="I2322" s="32">
        <v>275282</v>
      </c>
      <c r="J2322" s="32">
        <v>275282</v>
      </c>
      <c r="K2322" s="32">
        <v>275282</v>
      </c>
      <c r="L2322" s="32">
        <v>275282</v>
      </c>
      <c r="M2322" s="32">
        <v>275282</v>
      </c>
      <c r="N2322" s="32">
        <v>275282</v>
      </c>
      <c r="O2322" s="32">
        <v>275282</v>
      </c>
      <c r="P2322" s="32">
        <v>275282</v>
      </c>
      <c r="Q2322" s="32">
        <v>275282</v>
      </c>
      <c r="R2322" s="32">
        <v>275282</v>
      </c>
      <c r="S2322" s="32">
        <v>275282</v>
      </c>
    </row>
    <row r="2323" spans="2:19">
      <c r="B2323" s="5">
        <v>1982</v>
      </c>
      <c r="C2323" s="32">
        <v>177608</v>
      </c>
      <c r="D2323" s="32">
        <v>177608</v>
      </c>
      <c r="E2323" s="32">
        <v>177608</v>
      </c>
      <c r="F2323" s="32">
        <v>177608</v>
      </c>
      <c r="G2323" s="32">
        <v>177608</v>
      </c>
      <c r="H2323" s="32">
        <v>177608</v>
      </c>
      <c r="I2323" s="32">
        <v>177608</v>
      </c>
      <c r="J2323" s="32">
        <v>177608</v>
      </c>
      <c r="K2323" s="32">
        <v>177608</v>
      </c>
      <c r="L2323" s="32">
        <v>177608</v>
      </c>
      <c r="M2323" s="32">
        <v>177608</v>
      </c>
      <c r="N2323" s="32">
        <v>177608</v>
      </c>
      <c r="O2323" s="32">
        <v>177608</v>
      </c>
      <c r="P2323" s="32">
        <v>177608</v>
      </c>
      <c r="Q2323" s="32">
        <v>177608</v>
      </c>
      <c r="R2323" s="32">
        <v>177608</v>
      </c>
      <c r="S2323" s="32">
        <v>177608</v>
      </c>
    </row>
    <row r="2324" spans="2:19">
      <c r="B2324" s="5">
        <v>1981</v>
      </c>
      <c r="C2324" s="32">
        <v>218951</v>
      </c>
      <c r="D2324" s="32">
        <v>218951</v>
      </c>
      <c r="E2324" s="32">
        <v>218951</v>
      </c>
      <c r="F2324" s="32">
        <v>218951</v>
      </c>
      <c r="G2324" s="32">
        <v>218951</v>
      </c>
      <c r="H2324" s="32">
        <v>218951</v>
      </c>
      <c r="I2324" s="32">
        <v>218951</v>
      </c>
      <c r="J2324" s="32">
        <v>218951</v>
      </c>
      <c r="K2324" s="32">
        <v>218951</v>
      </c>
      <c r="L2324" s="32">
        <v>218951</v>
      </c>
      <c r="M2324" s="32">
        <v>218951</v>
      </c>
      <c r="N2324" s="32">
        <v>218951</v>
      </c>
      <c r="O2324" s="32">
        <v>218951</v>
      </c>
      <c r="P2324" s="32">
        <v>218951</v>
      </c>
      <c r="Q2324" s="32">
        <v>218951</v>
      </c>
      <c r="R2324" s="32">
        <v>218951</v>
      </c>
      <c r="S2324" s="32">
        <v>218951</v>
      </c>
    </row>
    <row r="2325" spans="2:19">
      <c r="B2325" s="5">
        <v>1980</v>
      </c>
      <c r="C2325" s="32">
        <v>146092</v>
      </c>
      <c r="D2325" s="32">
        <v>146092</v>
      </c>
      <c r="E2325" s="32">
        <v>146092</v>
      </c>
      <c r="F2325" s="32">
        <v>146092</v>
      </c>
      <c r="G2325" s="32">
        <v>146092</v>
      </c>
      <c r="H2325" s="32">
        <v>146092</v>
      </c>
      <c r="I2325" s="32">
        <v>146092</v>
      </c>
      <c r="J2325" s="32">
        <v>146092</v>
      </c>
      <c r="K2325" s="32">
        <v>146092</v>
      </c>
      <c r="L2325" s="32">
        <v>146092</v>
      </c>
      <c r="M2325" s="32">
        <v>146092</v>
      </c>
      <c r="N2325" s="32">
        <v>146092</v>
      </c>
      <c r="O2325" s="32">
        <v>146092</v>
      </c>
      <c r="P2325" s="32">
        <v>146092</v>
      </c>
      <c r="Q2325" s="32">
        <v>146092</v>
      </c>
      <c r="R2325" s="32">
        <v>146092</v>
      </c>
      <c r="S2325" s="32">
        <v>146092</v>
      </c>
    </row>
    <row r="2326" spans="2:19">
      <c r="B2326" s="5">
        <v>1979</v>
      </c>
      <c r="C2326" s="32">
        <v>86692</v>
      </c>
      <c r="D2326" s="32">
        <v>86692</v>
      </c>
      <c r="E2326" s="32">
        <v>86692</v>
      </c>
      <c r="F2326" s="32">
        <v>86692</v>
      </c>
      <c r="G2326" s="32">
        <v>86692</v>
      </c>
      <c r="H2326" s="32">
        <v>86692</v>
      </c>
      <c r="I2326" s="32">
        <v>86692</v>
      </c>
      <c r="J2326" s="32">
        <v>86692</v>
      </c>
      <c r="K2326" s="32">
        <v>86692</v>
      </c>
      <c r="L2326" s="32">
        <v>86692</v>
      </c>
      <c r="M2326" s="32">
        <v>86692</v>
      </c>
      <c r="N2326" s="32">
        <v>86692</v>
      </c>
      <c r="O2326" s="32">
        <v>86692</v>
      </c>
      <c r="P2326" s="32">
        <v>86692</v>
      </c>
      <c r="Q2326" s="32">
        <v>86692</v>
      </c>
      <c r="R2326" s="32">
        <v>86692</v>
      </c>
      <c r="S2326" s="32">
        <v>86692</v>
      </c>
    </row>
    <row r="2327" spans="2:19">
      <c r="B2327" s="5">
        <v>1978</v>
      </c>
      <c r="C2327" s="32">
        <v>114018</v>
      </c>
      <c r="D2327" s="32">
        <v>114018</v>
      </c>
      <c r="E2327" s="32">
        <v>114018</v>
      </c>
      <c r="F2327" s="32">
        <v>114018</v>
      </c>
      <c r="G2327" s="32">
        <v>114018</v>
      </c>
      <c r="H2327" s="32">
        <v>114018</v>
      </c>
      <c r="I2327" s="32">
        <v>114018</v>
      </c>
      <c r="J2327" s="32">
        <v>114018</v>
      </c>
      <c r="K2327" s="32">
        <v>114018</v>
      </c>
      <c r="L2327" s="32">
        <v>114018</v>
      </c>
      <c r="M2327" s="32">
        <v>114018</v>
      </c>
      <c r="N2327" s="32">
        <v>114018</v>
      </c>
      <c r="O2327" s="32">
        <v>114018</v>
      </c>
      <c r="P2327" s="32">
        <v>114018</v>
      </c>
      <c r="Q2327" s="32">
        <v>114018</v>
      </c>
      <c r="R2327" s="32">
        <v>114018</v>
      </c>
      <c r="S2327" s="32">
        <v>114018</v>
      </c>
    </row>
    <row r="2328" spans="2:19">
      <c r="B2328" s="5">
        <v>1977</v>
      </c>
      <c r="C2328" s="32">
        <v>18944</v>
      </c>
      <c r="D2328" s="32">
        <v>18944</v>
      </c>
      <c r="E2328" s="32">
        <v>18944</v>
      </c>
      <c r="F2328" s="32">
        <v>18944</v>
      </c>
      <c r="G2328" s="32">
        <v>18944</v>
      </c>
      <c r="H2328" s="32">
        <v>18944</v>
      </c>
      <c r="I2328" s="32">
        <v>18944</v>
      </c>
      <c r="J2328" s="32">
        <v>18944</v>
      </c>
      <c r="K2328" s="32">
        <v>18944</v>
      </c>
      <c r="L2328" s="32">
        <v>18944</v>
      </c>
      <c r="M2328" s="32">
        <v>18944</v>
      </c>
      <c r="N2328" s="32">
        <v>18944</v>
      </c>
      <c r="O2328" s="32">
        <v>18944</v>
      </c>
      <c r="P2328" s="32">
        <v>18944</v>
      </c>
      <c r="Q2328" s="32">
        <v>18944</v>
      </c>
      <c r="R2328" s="32">
        <v>18944</v>
      </c>
      <c r="S2328" s="32">
        <v>18944</v>
      </c>
    </row>
    <row r="2329" spans="2:19">
      <c r="B2329" s="5">
        <v>1976</v>
      </c>
      <c r="C2329" s="32">
        <v>66240</v>
      </c>
      <c r="D2329" s="32">
        <v>66240</v>
      </c>
      <c r="E2329" s="32">
        <v>66240</v>
      </c>
      <c r="F2329" s="32">
        <v>66240</v>
      </c>
      <c r="G2329" s="32">
        <v>66240</v>
      </c>
      <c r="H2329" s="32">
        <v>66240</v>
      </c>
      <c r="I2329" s="32">
        <v>66240</v>
      </c>
      <c r="J2329" s="32">
        <v>66240</v>
      </c>
      <c r="K2329" s="32">
        <v>66240</v>
      </c>
      <c r="L2329" s="32">
        <v>66240</v>
      </c>
      <c r="M2329" s="32">
        <v>66240</v>
      </c>
      <c r="N2329" s="32">
        <v>66240</v>
      </c>
      <c r="O2329" s="32">
        <v>66240</v>
      </c>
      <c r="P2329" s="32">
        <v>66240</v>
      </c>
      <c r="Q2329" s="32">
        <v>66240</v>
      </c>
      <c r="R2329" s="32">
        <v>66240</v>
      </c>
      <c r="S2329" s="32">
        <v>66240</v>
      </c>
    </row>
    <row r="2330" spans="2:19">
      <c r="B2330" s="5">
        <v>1975</v>
      </c>
      <c r="C2330" s="32">
        <v>151040</v>
      </c>
      <c r="D2330" s="32">
        <v>151040</v>
      </c>
      <c r="E2330" s="32">
        <v>151040</v>
      </c>
      <c r="F2330" s="32">
        <v>151040</v>
      </c>
      <c r="G2330" s="32">
        <v>151040</v>
      </c>
      <c r="H2330" s="32">
        <v>151040</v>
      </c>
      <c r="I2330" s="32">
        <v>151040</v>
      </c>
      <c r="J2330" s="32">
        <v>151040</v>
      </c>
      <c r="K2330" s="32">
        <v>151040</v>
      </c>
      <c r="L2330" s="32">
        <v>151040</v>
      </c>
      <c r="M2330" s="32">
        <v>151040</v>
      </c>
      <c r="N2330" s="32">
        <v>151040</v>
      </c>
      <c r="O2330" s="32">
        <v>151040</v>
      </c>
      <c r="P2330" s="32">
        <v>151040</v>
      </c>
      <c r="Q2330" s="32">
        <v>151040</v>
      </c>
      <c r="R2330" s="32">
        <v>151040</v>
      </c>
      <c r="S2330" s="32">
        <v>151040</v>
      </c>
    </row>
    <row r="2331" spans="2:19">
      <c r="B2331" s="5">
        <v>1974</v>
      </c>
      <c r="C2331" s="32">
        <v>30306</v>
      </c>
      <c r="D2331" s="32">
        <v>30306</v>
      </c>
      <c r="E2331" s="32">
        <v>30306</v>
      </c>
      <c r="F2331" s="32">
        <v>30306</v>
      </c>
      <c r="G2331" s="32">
        <v>30306</v>
      </c>
      <c r="H2331" s="32">
        <v>30306</v>
      </c>
      <c r="I2331" s="32">
        <v>30306</v>
      </c>
      <c r="J2331" s="32">
        <v>30306</v>
      </c>
      <c r="K2331" s="32">
        <v>30306</v>
      </c>
      <c r="L2331" s="32">
        <v>30306</v>
      </c>
      <c r="M2331" s="32">
        <v>30306</v>
      </c>
      <c r="N2331" s="32">
        <v>30306</v>
      </c>
      <c r="O2331" s="32">
        <v>30306</v>
      </c>
      <c r="P2331" s="32">
        <v>30306</v>
      </c>
      <c r="Q2331" s="32">
        <v>30306</v>
      </c>
      <c r="R2331" s="32">
        <v>30306</v>
      </c>
      <c r="S2331" s="32">
        <v>30306</v>
      </c>
    </row>
    <row r="2332" spans="2:19">
      <c r="B2332" s="5">
        <v>1973</v>
      </c>
      <c r="C2332" s="32">
        <v>43553</v>
      </c>
      <c r="D2332" s="32">
        <v>43553</v>
      </c>
      <c r="E2332" s="32">
        <v>43553</v>
      </c>
      <c r="F2332" s="32">
        <v>43553</v>
      </c>
      <c r="G2332" s="32">
        <v>43553</v>
      </c>
      <c r="H2332" s="32">
        <v>43553</v>
      </c>
      <c r="I2332" s="32">
        <v>43553</v>
      </c>
      <c r="J2332" s="32">
        <v>43553</v>
      </c>
      <c r="K2332" s="32">
        <v>43553</v>
      </c>
      <c r="L2332" s="32">
        <v>43553</v>
      </c>
      <c r="M2332" s="32">
        <v>43553</v>
      </c>
      <c r="N2332" s="32">
        <v>43553</v>
      </c>
      <c r="O2332" s="32">
        <v>43553</v>
      </c>
      <c r="P2332" s="32">
        <v>43553</v>
      </c>
      <c r="Q2332" s="32">
        <v>43553</v>
      </c>
      <c r="R2332" s="32">
        <v>43553</v>
      </c>
      <c r="S2332" s="32">
        <v>43553</v>
      </c>
    </row>
    <row r="2333" spans="2:19">
      <c r="B2333" s="5">
        <v>1972</v>
      </c>
      <c r="C2333" s="32">
        <v>97722</v>
      </c>
      <c r="D2333" s="32">
        <v>97722</v>
      </c>
      <c r="E2333" s="32">
        <v>97722</v>
      </c>
      <c r="F2333" s="32">
        <v>97722</v>
      </c>
      <c r="G2333" s="32">
        <v>97722</v>
      </c>
      <c r="H2333" s="32">
        <v>97722</v>
      </c>
      <c r="I2333" s="32">
        <v>97722</v>
      </c>
      <c r="J2333" s="32">
        <v>97722</v>
      </c>
      <c r="K2333" s="32">
        <v>97722</v>
      </c>
      <c r="L2333" s="32">
        <v>97722</v>
      </c>
      <c r="M2333" s="32">
        <v>97722</v>
      </c>
      <c r="N2333" s="32">
        <v>97722</v>
      </c>
      <c r="O2333" s="32">
        <v>97722</v>
      </c>
      <c r="P2333" s="32">
        <v>97722</v>
      </c>
      <c r="Q2333" s="32">
        <v>97722</v>
      </c>
      <c r="R2333" s="32">
        <v>97722</v>
      </c>
      <c r="S2333" s="32">
        <v>97722</v>
      </c>
    </row>
    <row r="2334" spans="2:19">
      <c r="B2334" s="5">
        <v>1971</v>
      </c>
      <c r="C2334" s="32">
        <v>64676</v>
      </c>
      <c r="D2334" s="32">
        <v>64676</v>
      </c>
      <c r="E2334" s="32">
        <v>64676</v>
      </c>
      <c r="F2334" s="32">
        <v>64676</v>
      </c>
      <c r="G2334" s="32">
        <v>64676</v>
      </c>
      <c r="H2334" s="32">
        <v>64676</v>
      </c>
      <c r="I2334" s="32">
        <v>64676</v>
      </c>
      <c r="J2334" s="32">
        <v>64676</v>
      </c>
      <c r="K2334" s="32">
        <v>64676</v>
      </c>
      <c r="L2334" s="32">
        <v>64676</v>
      </c>
      <c r="M2334" s="32">
        <v>64676</v>
      </c>
      <c r="N2334" s="32">
        <v>64676</v>
      </c>
      <c r="O2334" s="32">
        <v>64676</v>
      </c>
      <c r="P2334" s="32">
        <v>64676</v>
      </c>
      <c r="Q2334" s="32">
        <v>64676</v>
      </c>
      <c r="R2334" s="32">
        <v>64676</v>
      </c>
      <c r="S2334" s="32">
        <v>64676</v>
      </c>
    </row>
    <row r="2335" spans="2:19">
      <c r="B2335" s="5">
        <v>1970</v>
      </c>
      <c r="C2335" s="32">
        <v>180283</v>
      </c>
      <c r="D2335" s="32">
        <v>180283</v>
      </c>
      <c r="E2335" s="32">
        <v>180283</v>
      </c>
      <c r="F2335" s="32">
        <v>180283</v>
      </c>
      <c r="G2335" s="32">
        <v>180283</v>
      </c>
      <c r="H2335" s="32">
        <v>180283</v>
      </c>
      <c r="I2335" s="32">
        <v>180283</v>
      </c>
      <c r="J2335" s="32">
        <v>180283</v>
      </c>
      <c r="K2335" s="32">
        <v>180283</v>
      </c>
      <c r="L2335" s="32">
        <v>180283</v>
      </c>
      <c r="M2335" s="32">
        <v>180283</v>
      </c>
      <c r="N2335" s="32">
        <v>180283</v>
      </c>
      <c r="O2335" s="32">
        <v>180283</v>
      </c>
      <c r="P2335" s="32">
        <v>180283</v>
      </c>
      <c r="Q2335" s="32">
        <v>180283</v>
      </c>
      <c r="R2335" s="32">
        <v>180283</v>
      </c>
      <c r="S2335" s="32">
        <v>180283</v>
      </c>
    </row>
    <row r="2336" spans="2:19">
      <c r="B2336" s="5">
        <v>1969</v>
      </c>
      <c r="C2336" s="32">
        <v>92471</v>
      </c>
      <c r="D2336" s="32">
        <v>92471</v>
      </c>
      <c r="E2336" s="32">
        <v>92471</v>
      </c>
      <c r="F2336" s="32">
        <v>92471</v>
      </c>
      <c r="G2336" s="32">
        <v>92471</v>
      </c>
      <c r="H2336" s="32">
        <v>92471</v>
      </c>
      <c r="I2336" s="32">
        <v>92471</v>
      </c>
      <c r="J2336" s="32">
        <v>92471</v>
      </c>
      <c r="K2336" s="32">
        <v>92471</v>
      </c>
      <c r="L2336" s="32">
        <v>92471</v>
      </c>
      <c r="M2336" s="32">
        <v>92471</v>
      </c>
      <c r="N2336" s="32">
        <v>92471</v>
      </c>
      <c r="O2336" s="32">
        <v>92471</v>
      </c>
      <c r="P2336" s="32">
        <v>92471</v>
      </c>
      <c r="Q2336" s="32">
        <v>92471</v>
      </c>
      <c r="R2336" s="32">
        <v>92471</v>
      </c>
      <c r="S2336" s="32">
        <v>92471</v>
      </c>
    </row>
    <row r="2337" spans="2:19">
      <c r="B2337" s="5">
        <v>1968</v>
      </c>
      <c r="C2337" s="32">
        <v>49406</v>
      </c>
      <c r="D2337" s="32">
        <v>49406</v>
      </c>
      <c r="E2337" s="32">
        <v>49406</v>
      </c>
      <c r="F2337" s="32">
        <v>49406</v>
      </c>
      <c r="G2337" s="32">
        <v>49406</v>
      </c>
      <c r="H2337" s="32">
        <v>49406</v>
      </c>
      <c r="I2337" s="32">
        <v>49406</v>
      </c>
      <c r="J2337" s="32">
        <v>49406</v>
      </c>
      <c r="K2337" s="32">
        <v>49406</v>
      </c>
      <c r="L2337" s="32">
        <v>49406</v>
      </c>
      <c r="M2337" s="32">
        <v>49406</v>
      </c>
      <c r="N2337" s="32">
        <v>49406</v>
      </c>
      <c r="O2337" s="32">
        <v>49406</v>
      </c>
      <c r="P2337" s="32">
        <v>49406</v>
      </c>
      <c r="Q2337" s="32">
        <v>49406</v>
      </c>
      <c r="R2337" s="32">
        <v>49406</v>
      </c>
      <c r="S2337" s="32">
        <v>49406</v>
      </c>
    </row>
    <row r="2338" spans="2:19">
      <c r="B2338" s="5">
        <v>1967</v>
      </c>
      <c r="C2338" s="32">
        <v>60641</v>
      </c>
      <c r="D2338" s="32">
        <v>60641</v>
      </c>
      <c r="E2338" s="32">
        <v>60641</v>
      </c>
      <c r="F2338" s="32">
        <v>60641</v>
      </c>
      <c r="G2338" s="32">
        <v>60641</v>
      </c>
      <c r="H2338" s="32">
        <v>60641</v>
      </c>
      <c r="I2338" s="32">
        <v>60641</v>
      </c>
      <c r="J2338" s="32">
        <v>60641</v>
      </c>
      <c r="K2338" s="32">
        <v>60641</v>
      </c>
      <c r="L2338" s="32">
        <v>60641</v>
      </c>
      <c r="M2338" s="32">
        <v>60641</v>
      </c>
      <c r="N2338" s="32">
        <v>60841</v>
      </c>
      <c r="O2338" s="32">
        <v>60841</v>
      </c>
      <c r="P2338" s="32">
        <v>60841</v>
      </c>
      <c r="Q2338" s="32">
        <v>60841</v>
      </c>
      <c r="R2338" s="32">
        <v>60841</v>
      </c>
      <c r="S2338" s="32">
        <v>60841</v>
      </c>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0" t="s">
        <v>204</v>
      </c>
      <c r="B2376" s="6" t="s">
        <v>180</v>
      </c>
      <c r="C2376" s="7">
        <f>SUM(C2299:C2375)</f>
        <v>5202851</v>
      </c>
      <c r="D2376" s="7">
        <f>SUM(D2298:D2375)</f>
        <v>5522762</v>
      </c>
      <c r="E2376" s="7">
        <f>SUM(E2297:E2375)</f>
        <v>5797333</v>
      </c>
      <c r="F2376" s="7">
        <f>SUM(F2296:F2375)</f>
        <v>6117921</v>
      </c>
      <c r="G2376" s="7">
        <f>SUM(G2295:G2375)</f>
        <v>6626546</v>
      </c>
      <c r="H2376" s="7">
        <f>SUM(H2289:H2375)</f>
        <v>6986792</v>
      </c>
      <c r="I2376" s="7">
        <f>SUM(I2289:I2375)</f>
        <v>7084110</v>
      </c>
      <c r="J2376" s="7">
        <f t="shared" ref="J2376" si="44">SUM(J2289:J2375)</f>
        <v>7084110</v>
      </c>
      <c r="K2376" s="7">
        <f>SUM(K2289:K2375)</f>
        <v>7240156</v>
      </c>
      <c r="L2376" s="7">
        <f t="shared" ref="L2376" si="45">SUM(L2289:L2375)</f>
        <v>7280282</v>
      </c>
      <c r="M2376" s="7">
        <f>SUM(M2289:M2375)</f>
        <v>7638182</v>
      </c>
      <c r="N2376" s="10">
        <f>SUM(N2284:N2375)</f>
        <v>7769135</v>
      </c>
      <c r="O2376" s="10">
        <f>SUM(O2284:O2375)</f>
        <v>7796522</v>
      </c>
      <c r="P2376" s="10">
        <f>SUM(P2284:P2375)</f>
        <v>7857632</v>
      </c>
      <c r="Q2376" s="10">
        <f>SUM(Q2284:Q2375)</f>
        <v>7892768</v>
      </c>
      <c r="R2376" s="10">
        <f>SUM(R2283:R2375)</f>
        <v>7928305</v>
      </c>
      <c r="S2376" s="10">
        <f>SUM(S2283:S2375)</f>
        <v>8275660</v>
      </c>
    </row>
    <row r="2377" spans="1:19">
      <c r="A2377" s="61"/>
      <c r="B2377" s="6"/>
      <c r="C2377" s="7"/>
      <c r="D2377" s="7"/>
      <c r="E2377" s="7"/>
      <c r="F2377" s="7"/>
      <c r="G2377" s="7"/>
      <c r="H2377" s="7"/>
      <c r="I2377" s="7"/>
      <c r="J2377" s="7"/>
      <c r="K2377" s="7"/>
      <c r="L2377" s="7"/>
      <c r="M2377" s="9"/>
    </row>
    <row r="2378" spans="1:19">
      <c r="A2378" s="62" t="s">
        <v>205</v>
      </c>
      <c r="B2378" s="5">
        <v>2022</v>
      </c>
      <c r="C2378" s="31"/>
      <c r="D2378" s="31"/>
      <c r="E2378" s="31"/>
      <c r="F2378" s="31"/>
      <c r="G2378" s="31"/>
      <c r="H2378" s="31"/>
      <c r="I2378" s="31"/>
      <c r="J2378" s="31"/>
      <c r="K2378" s="31"/>
      <c r="L2378" s="31"/>
      <c r="M2378" s="31"/>
      <c r="N2378" s="31"/>
      <c r="O2378" s="31"/>
      <c r="P2378" s="31"/>
      <c r="Q2378" s="31"/>
      <c r="R2378" s="59"/>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0" t="s">
        <v>205</v>
      </c>
      <c r="B2471" s="6" t="s">
        <v>180</v>
      </c>
      <c r="C2471" s="7">
        <f>SUM(C2394:C2470)</f>
        <v>0</v>
      </c>
      <c r="D2471" s="7">
        <f>SUM(D2393:D2470)</f>
        <v>0</v>
      </c>
      <c r="E2471" s="7">
        <f>SUM(E2392:E2470)</f>
        <v>0</v>
      </c>
      <c r="F2471" s="7">
        <f>SUM(F2391:F2470)</f>
        <v>0</v>
      </c>
      <c r="G2471" s="7">
        <f>SUM(G2390:G2470)</f>
        <v>0</v>
      </c>
      <c r="H2471" s="7">
        <f>SUM(H2384:H2470)</f>
        <v>0</v>
      </c>
      <c r="I2471" s="7">
        <f>SUM(I2384:I2470)</f>
        <v>0</v>
      </c>
      <c r="J2471" s="7">
        <f t="shared" ref="J2471" si="46">SUM(J2384:J2470)</f>
        <v>0</v>
      </c>
      <c r="K2471" s="7">
        <f>SUM(K2384:K2470)</f>
        <v>0</v>
      </c>
      <c r="L2471" s="7">
        <f t="shared" ref="L2471" si="47">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206</v>
      </c>
      <c r="B2473" s="5">
        <v>2022</v>
      </c>
      <c r="C2473" s="31"/>
      <c r="D2473" s="31"/>
      <c r="E2473" s="31"/>
      <c r="F2473" s="31"/>
      <c r="G2473" s="31"/>
      <c r="H2473" s="31"/>
      <c r="I2473" s="31"/>
      <c r="J2473" s="31"/>
      <c r="K2473" s="31"/>
      <c r="L2473" s="31"/>
      <c r="M2473" s="31"/>
      <c r="N2473" s="31"/>
      <c r="O2473" s="31"/>
      <c r="P2473" s="31"/>
      <c r="Q2473" s="31"/>
      <c r="R2473" s="59"/>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0" t="s">
        <v>206</v>
      </c>
      <c r="B2566" s="6" t="s">
        <v>180</v>
      </c>
      <c r="C2566" s="7">
        <f>SUM(C2489:C2565)</f>
        <v>0</v>
      </c>
      <c r="D2566" s="7">
        <f>SUM(D2488:D2565)</f>
        <v>0</v>
      </c>
      <c r="E2566" s="7">
        <f>SUM(E2487:E2565)</f>
        <v>0</v>
      </c>
      <c r="F2566" s="7">
        <f>SUM(F2486:F2565)</f>
        <v>0</v>
      </c>
      <c r="G2566" s="7">
        <f>SUM(G2485:G2565)</f>
        <v>0</v>
      </c>
      <c r="H2566" s="7">
        <f>SUM(H2479:H2565)</f>
        <v>0</v>
      </c>
      <c r="I2566" s="7">
        <f>SUM(I2479:I2565)</f>
        <v>0</v>
      </c>
      <c r="J2566" s="7">
        <f t="shared" ref="J2566" si="48">SUM(J2479:J2565)</f>
        <v>0</v>
      </c>
      <c r="K2566" s="7">
        <f>SUM(K2479:K2565)</f>
        <v>0</v>
      </c>
      <c r="L2566" s="7">
        <f t="shared" ref="L2566" si="49">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1"/>
      <c r="B2567" s="6"/>
      <c r="C2567" s="7"/>
      <c r="D2567" s="7"/>
      <c r="E2567" s="7"/>
      <c r="F2567" s="7"/>
      <c r="G2567" s="7"/>
      <c r="H2567" s="7"/>
      <c r="I2567" s="7"/>
      <c r="J2567" s="7"/>
      <c r="K2567" s="7"/>
      <c r="L2567" s="7"/>
      <c r="M2567" s="9"/>
    </row>
    <row r="2568" spans="1:19" ht="25.5">
      <c r="A2568" s="62" t="s">
        <v>207</v>
      </c>
      <c r="B2568" s="5">
        <v>2022</v>
      </c>
      <c r="C2568" s="31"/>
      <c r="D2568" s="31"/>
      <c r="E2568" s="31"/>
      <c r="F2568" s="31"/>
      <c r="G2568" s="31"/>
      <c r="H2568" s="31"/>
      <c r="I2568" s="31"/>
      <c r="J2568" s="31"/>
      <c r="K2568" s="31"/>
      <c r="L2568" s="31"/>
      <c r="M2568" s="31"/>
      <c r="N2568" s="31"/>
      <c r="O2568" s="31"/>
      <c r="P2568" s="31"/>
      <c r="Q2568" s="31"/>
      <c r="R2568" s="59"/>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0" t="s">
        <v>207</v>
      </c>
      <c r="B2661" s="6" t="s">
        <v>180</v>
      </c>
      <c r="C2661" s="7">
        <f>SUM(C2584:C2660)</f>
        <v>0</v>
      </c>
      <c r="D2661" s="7">
        <f>SUM(D2583:D2660)</f>
        <v>0</v>
      </c>
      <c r="E2661" s="7">
        <f>SUM(E2582:E2660)</f>
        <v>0</v>
      </c>
      <c r="F2661" s="7">
        <f>SUM(F2581:F2660)</f>
        <v>0</v>
      </c>
      <c r="G2661" s="7">
        <f>SUM(G2580:G2660)</f>
        <v>0</v>
      </c>
      <c r="H2661" s="7">
        <f>SUM(H2574:H2660)</f>
        <v>0</v>
      </c>
      <c r="I2661" s="7">
        <f>SUM(I2574:I2660)</f>
        <v>0</v>
      </c>
      <c r="J2661" s="7">
        <f t="shared" ref="J2661" si="50">SUM(J2574:J2660)</f>
        <v>0</v>
      </c>
      <c r="K2661" s="7">
        <f>SUM(K2574:K2660)</f>
        <v>0</v>
      </c>
      <c r="L2661" s="7">
        <f t="shared" ref="L2661" si="51">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row>
    <row r="2663" spans="1:19" ht="51">
      <c r="A2663" s="62" t="s">
        <v>208</v>
      </c>
      <c r="B2663" s="5">
        <v>2022</v>
      </c>
      <c r="C2663" s="31"/>
      <c r="D2663" s="31"/>
      <c r="E2663" s="31"/>
      <c r="F2663" s="31"/>
      <c r="G2663" s="31"/>
      <c r="H2663" s="31"/>
      <c r="I2663" s="31"/>
      <c r="J2663" s="31"/>
      <c r="K2663" s="31"/>
      <c r="L2663" s="31"/>
      <c r="M2663" s="31"/>
      <c r="N2663" s="31"/>
      <c r="O2663" s="31"/>
      <c r="P2663" s="31"/>
      <c r="Q2663" s="31"/>
      <c r="R2663" s="59"/>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0" t="s">
        <v>208</v>
      </c>
      <c r="B2756" s="6" t="s">
        <v>180</v>
      </c>
      <c r="C2756" s="7">
        <f>SUM(C2679:C2755)</f>
        <v>0</v>
      </c>
      <c r="D2756" s="7">
        <f>SUM(D2678:D2755)</f>
        <v>0</v>
      </c>
      <c r="E2756" s="7">
        <f>SUM(E2677:E2755)</f>
        <v>0</v>
      </c>
      <c r="F2756" s="7">
        <f>SUM(F2676:F2755)</f>
        <v>0</v>
      </c>
      <c r="G2756" s="7">
        <f>SUM(G2675:G2755)</f>
        <v>0</v>
      </c>
      <c r="H2756" s="7">
        <f>SUM(H2669:H2755)</f>
        <v>0</v>
      </c>
      <c r="I2756" s="7">
        <f>SUM(I2669:I2755)</f>
        <v>0</v>
      </c>
      <c r="J2756" s="7">
        <f t="shared" ref="J2756" si="52">SUM(J2669:J2755)</f>
        <v>0</v>
      </c>
      <c r="K2756" s="7">
        <f>SUM(K2669:K2755)</f>
        <v>0</v>
      </c>
      <c r="L2756" s="7">
        <f t="shared" ref="L2756" si="53">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209</v>
      </c>
      <c r="B2758" s="5">
        <v>2022</v>
      </c>
      <c r="C2758" s="31"/>
      <c r="D2758" s="31"/>
      <c r="E2758" s="31"/>
      <c r="F2758" s="31"/>
      <c r="G2758" s="31"/>
      <c r="H2758" s="31"/>
      <c r="I2758" s="31"/>
      <c r="J2758" s="31"/>
      <c r="K2758" s="31"/>
      <c r="L2758" s="31"/>
      <c r="M2758" s="31"/>
      <c r="N2758" s="31"/>
      <c r="O2758" s="31"/>
      <c r="P2758" s="31"/>
      <c r="Q2758" s="31"/>
      <c r="R2758" s="59"/>
      <c r="S2758" s="32">
        <v>0</v>
      </c>
    </row>
    <row r="2759" spans="1:19">
      <c r="A2759" s="33"/>
      <c r="B2759" s="5">
        <v>2021</v>
      </c>
      <c r="C2759" s="31"/>
      <c r="D2759" s="31"/>
      <c r="E2759" s="31"/>
      <c r="F2759" s="31"/>
      <c r="G2759" s="31"/>
      <c r="H2759" s="31"/>
      <c r="I2759" s="31"/>
      <c r="J2759" s="31"/>
      <c r="K2759" s="31"/>
      <c r="L2759" s="31"/>
      <c r="M2759" s="31"/>
      <c r="N2759" s="31"/>
      <c r="O2759" s="31"/>
      <c r="P2759" s="31"/>
      <c r="Q2759" s="31"/>
      <c r="R2759" s="32">
        <v>50688</v>
      </c>
      <c r="S2759" s="32">
        <v>50688</v>
      </c>
    </row>
    <row r="2760" spans="1:19">
      <c r="B2760" s="5">
        <v>2020</v>
      </c>
      <c r="C2760" s="31"/>
      <c r="D2760" s="31"/>
      <c r="E2760" s="31"/>
      <c r="F2760" s="31"/>
      <c r="G2760" s="31"/>
      <c r="H2760" s="31"/>
      <c r="I2760" s="31"/>
      <c r="J2760" s="31"/>
      <c r="K2760" s="31"/>
      <c r="L2760" s="31"/>
      <c r="M2760" s="31"/>
      <c r="N2760" s="31"/>
      <c r="O2760" s="31"/>
      <c r="P2760" s="31"/>
      <c r="Q2760" s="32">
        <v>11963</v>
      </c>
      <c r="R2760" s="32">
        <v>11963</v>
      </c>
      <c r="S2760" s="32">
        <v>11963</v>
      </c>
    </row>
    <row r="2761" spans="1:19">
      <c r="A2761" s="35"/>
      <c r="B2761" s="5">
        <v>2019</v>
      </c>
      <c r="C2761" s="31"/>
      <c r="D2761" s="31"/>
      <c r="E2761" s="31"/>
      <c r="F2761" s="31"/>
      <c r="G2761" s="31"/>
      <c r="H2761" s="31"/>
      <c r="I2761" s="31"/>
      <c r="J2761" s="31"/>
      <c r="K2761" s="31"/>
      <c r="L2761" s="31"/>
      <c r="M2761" s="31"/>
      <c r="N2761" s="31"/>
      <c r="O2761" s="31"/>
      <c r="P2761" s="32">
        <v>206968</v>
      </c>
      <c r="Q2761" s="32">
        <v>206968</v>
      </c>
      <c r="R2761" s="32">
        <v>206968</v>
      </c>
      <c r="S2761" s="32">
        <v>206968</v>
      </c>
    </row>
    <row r="2762" spans="1:19">
      <c r="A2762" s="35"/>
      <c r="B2762" s="5">
        <v>2018</v>
      </c>
      <c r="C2762" s="31"/>
      <c r="D2762" s="31"/>
      <c r="E2762" s="31"/>
      <c r="F2762" s="31"/>
      <c r="G2762" s="31"/>
      <c r="H2762" s="31"/>
      <c r="I2762" s="31"/>
      <c r="J2762" s="31"/>
      <c r="K2762" s="31"/>
      <c r="L2762" s="31"/>
      <c r="M2762" s="31"/>
      <c r="N2762" s="31"/>
      <c r="O2762" s="32">
        <v>39832</v>
      </c>
      <c r="P2762" s="32">
        <v>39832</v>
      </c>
      <c r="Q2762" s="32">
        <v>39832</v>
      </c>
      <c r="R2762" s="32">
        <v>39832</v>
      </c>
      <c r="S2762" s="32">
        <v>39832</v>
      </c>
    </row>
    <row r="2763" spans="1:19">
      <c r="A2763" s="35"/>
      <c r="B2763" s="5">
        <v>2017</v>
      </c>
      <c r="C2763" s="104"/>
      <c r="D2763" s="31"/>
      <c r="E2763" s="31"/>
      <c r="F2763" s="31"/>
      <c r="G2763" s="31"/>
      <c r="H2763" s="31"/>
      <c r="I2763" s="31"/>
      <c r="J2763" s="31"/>
      <c r="K2763" s="31"/>
      <c r="L2763" s="31"/>
      <c r="M2763" s="31"/>
      <c r="N2763" s="32">
        <v>59652</v>
      </c>
      <c r="O2763" s="32">
        <v>59652</v>
      </c>
      <c r="P2763" s="32">
        <v>59652</v>
      </c>
      <c r="Q2763" s="32">
        <v>59652</v>
      </c>
      <c r="R2763" s="32">
        <v>59652</v>
      </c>
      <c r="S2763" s="32">
        <v>59652</v>
      </c>
    </row>
    <row r="2764" spans="1:19">
      <c r="B2764" s="5">
        <v>2016</v>
      </c>
      <c r="C2764" s="104"/>
      <c r="D2764" s="31"/>
      <c r="E2764" s="31"/>
      <c r="F2764" s="31"/>
      <c r="G2764" s="31"/>
      <c r="H2764" s="31"/>
      <c r="I2764" s="31"/>
      <c r="J2764" s="31"/>
      <c r="K2764" s="31"/>
      <c r="L2764" s="31"/>
      <c r="M2764" s="32">
        <v>1708335</v>
      </c>
      <c r="N2764" s="32">
        <v>1708335</v>
      </c>
      <c r="O2764" s="32">
        <v>1708335</v>
      </c>
      <c r="P2764" s="32">
        <v>1708335</v>
      </c>
      <c r="Q2764" s="32">
        <v>1708335</v>
      </c>
      <c r="R2764" s="32">
        <v>1708335</v>
      </c>
      <c r="S2764" s="32">
        <v>1708335</v>
      </c>
    </row>
    <row r="2765" spans="1:19">
      <c r="B2765" s="5">
        <v>2015</v>
      </c>
      <c r="C2765" s="104"/>
      <c r="D2765" s="31"/>
      <c r="E2765" s="31"/>
      <c r="F2765" s="31"/>
      <c r="G2765" s="31"/>
      <c r="H2765" s="31"/>
      <c r="I2765" s="31"/>
      <c r="J2765" s="31"/>
      <c r="K2765" s="31"/>
      <c r="L2765" s="32">
        <v>33059</v>
      </c>
      <c r="M2765" s="32">
        <v>33059</v>
      </c>
      <c r="N2765" s="32">
        <v>33059</v>
      </c>
      <c r="O2765" s="32">
        <v>33059</v>
      </c>
      <c r="P2765" s="32">
        <v>33059</v>
      </c>
      <c r="Q2765" s="32">
        <v>33059</v>
      </c>
      <c r="R2765" s="32">
        <v>33059</v>
      </c>
      <c r="S2765" s="32">
        <v>33059</v>
      </c>
    </row>
    <row r="2766" spans="1:19">
      <c r="B2766" s="5">
        <v>2014</v>
      </c>
      <c r="C2766" s="104"/>
      <c r="D2766" s="31"/>
      <c r="E2766" s="31"/>
      <c r="F2766" s="31"/>
      <c r="G2766" s="31"/>
      <c r="H2766" s="31"/>
      <c r="I2766" s="31"/>
      <c r="J2766" s="31"/>
      <c r="K2766" s="32">
        <v>84260</v>
      </c>
      <c r="L2766" s="32">
        <v>84260</v>
      </c>
      <c r="M2766" s="32">
        <v>84260</v>
      </c>
      <c r="N2766" s="32">
        <v>84260</v>
      </c>
      <c r="O2766" s="32">
        <v>84260</v>
      </c>
      <c r="P2766" s="32">
        <v>84260</v>
      </c>
      <c r="Q2766" s="32">
        <v>84260</v>
      </c>
      <c r="R2766" s="32">
        <v>84260</v>
      </c>
      <c r="S2766" s="32">
        <v>84260</v>
      </c>
    </row>
    <row r="2767" spans="1:19">
      <c r="B2767" s="5">
        <v>2013</v>
      </c>
      <c r="C2767" s="104"/>
      <c r="D2767" s="31"/>
      <c r="E2767" s="31"/>
      <c r="F2767" s="31"/>
      <c r="G2767" s="31"/>
      <c r="H2767" s="31"/>
      <c r="I2767" s="31"/>
      <c r="J2767" s="32">
        <v>58105</v>
      </c>
      <c r="K2767" s="32">
        <v>58105</v>
      </c>
      <c r="L2767" s="32">
        <v>58105</v>
      </c>
      <c r="M2767" s="32">
        <v>58105</v>
      </c>
      <c r="N2767" s="32">
        <v>58105</v>
      </c>
      <c r="O2767" s="32">
        <v>58105</v>
      </c>
      <c r="P2767" s="32">
        <v>58105</v>
      </c>
      <c r="Q2767" s="32">
        <v>58105</v>
      </c>
      <c r="R2767" s="32">
        <v>58105</v>
      </c>
      <c r="S2767" s="32">
        <v>58105</v>
      </c>
    </row>
    <row r="2768" spans="1:19">
      <c r="B2768" s="5">
        <v>2012</v>
      </c>
      <c r="C2768" s="104"/>
      <c r="D2768" s="31"/>
      <c r="E2768" s="31"/>
      <c r="F2768" s="31"/>
      <c r="G2768" s="31"/>
      <c r="H2768" s="31"/>
      <c r="I2768" s="32">
        <v>0</v>
      </c>
      <c r="J2768" s="32">
        <v>0</v>
      </c>
      <c r="K2768" s="32">
        <v>0</v>
      </c>
      <c r="L2768" s="32">
        <v>0</v>
      </c>
      <c r="M2768" s="32">
        <v>0</v>
      </c>
      <c r="N2768" s="32">
        <v>0</v>
      </c>
      <c r="O2768" s="32">
        <v>0</v>
      </c>
      <c r="P2768" s="32">
        <v>0</v>
      </c>
      <c r="Q2768" s="32">
        <v>0</v>
      </c>
      <c r="R2768" s="32">
        <v>0</v>
      </c>
      <c r="S2768" s="32">
        <v>0</v>
      </c>
    </row>
    <row r="2769" spans="2:19">
      <c r="B2769" s="5">
        <v>2011</v>
      </c>
      <c r="C2769" s="104"/>
      <c r="D2769" s="31"/>
      <c r="E2769" s="31"/>
      <c r="F2769" s="31"/>
      <c r="G2769" s="31"/>
      <c r="H2769" s="32">
        <v>0</v>
      </c>
      <c r="I2769" s="32">
        <v>0</v>
      </c>
      <c r="J2769" s="32">
        <v>0</v>
      </c>
      <c r="K2769" s="32">
        <v>0</v>
      </c>
      <c r="L2769" s="32">
        <v>0</v>
      </c>
      <c r="M2769" s="32">
        <v>0</v>
      </c>
      <c r="N2769" s="32">
        <v>0</v>
      </c>
      <c r="O2769" s="32">
        <v>0</v>
      </c>
      <c r="P2769" s="32">
        <v>0</v>
      </c>
      <c r="Q2769" s="32">
        <v>0</v>
      </c>
      <c r="R2769" s="32">
        <v>0</v>
      </c>
      <c r="S2769" s="32">
        <v>0</v>
      </c>
    </row>
    <row r="2770" spans="2:19">
      <c r="B2770" s="5">
        <v>2010</v>
      </c>
      <c r="C2770" s="104"/>
      <c r="D2770" s="31"/>
      <c r="E2770" s="31"/>
      <c r="F2770" s="31"/>
      <c r="G2770" s="32">
        <v>0</v>
      </c>
      <c r="H2770" s="32">
        <v>0</v>
      </c>
      <c r="I2770" s="32">
        <v>0</v>
      </c>
      <c r="J2770" s="32">
        <v>0</v>
      </c>
      <c r="K2770" s="32">
        <v>0</v>
      </c>
      <c r="L2770" s="32">
        <v>0</v>
      </c>
      <c r="M2770" s="32">
        <v>0</v>
      </c>
      <c r="N2770" s="32">
        <v>0</v>
      </c>
      <c r="O2770" s="32">
        <v>0</v>
      </c>
      <c r="P2770" s="32">
        <v>0</v>
      </c>
      <c r="Q2770" s="32">
        <v>0</v>
      </c>
      <c r="R2770" s="32">
        <v>0</v>
      </c>
      <c r="S2770" s="32">
        <v>0</v>
      </c>
    </row>
    <row r="2771" spans="2:19">
      <c r="B2771" s="5">
        <v>2009</v>
      </c>
      <c r="C2771" s="104"/>
      <c r="D2771" s="31"/>
      <c r="E2771" s="31"/>
      <c r="F2771" s="32">
        <v>0</v>
      </c>
      <c r="G2771" s="32">
        <v>0</v>
      </c>
      <c r="H2771" s="32">
        <v>0</v>
      </c>
      <c r="I2771" s="32">
        <v>0</v>
      </c>
      <c r="J2771" s="32">
        <v>0</v>
      </c>
      <c r="K2771" s="32">
        <v>0</v>
      </c>
      <c r="L2771" s="32">
        <v>0</v>
      </c>
      <c r="M2771" s="32">
        <v>0</v>
      </c>
      <c r="N2771" s="32">
        <v>0</v>
      </c>
      <c r="O2771" s="32">
        <v>0</v>
      </c>
      <c r="P2771" s="32">
        <v>0</v>
      </c>
      <c r="Q2771" s="32">
        <v>0</v>
      </c>
      <c r="R2771" s="32">
        <v>0</v>
      </c>
      <c r="S2771" s="32">
        <v>0</v>
      </c>
    </row>
    <row r="2772" spans="2:19">
      <c r="B2772" s="5">
        <v>2008</v>
      </c>
      <c r="C2772" s="104"/>
      <c r="D2772" s="31"/>
      <c r="E2772" s="32">
        <v>104456</v>
      </c>
      <c r="F2772" s="32">
        <v>104456</v>
      </c>
      <c r="G2772" s="32">
        <v>104456</v>
      </c>
      <c r="H2772" s="32">
        <v>104456</v>
      </c>
      <c r="I2772" s="32">
        <v>104456</v>
      </c>
      <c r="J2772" s="32">
        <v>104456</v>
      </c>
      <c r="K2772" s="32">
        <v>104456</v>
      </c>
      <c r="L2772" s="32">
        <v>104456</v>
      </c>
      <c r="M2772" s="32">
        <v>104456</v>
      </c>
      <c r="N2772" s="32">
        <v>104456</v>
      </c>
      <c r="O2772" s="32">
        <v>104456</v>
      </c>
      <c r="P2772" s="32">
        <v>104456</v>
      </c>
      <c r="Q2772" s="32">
        <v>104456</v>
      </c>
      <c r="R2772" s="32">
        <v>104456</v>
      </c>
      <c r="S2772" s="32">
        <v>104456</v>
      </c>
    </row>
    <row r="2773" spans="2:19">
      <c r="B2773" s="5">
        <v>2007</v>
      </c>
      <c r="C2773" s="104"/>
      <c r="D2773" s="32">
        <v>22740</v>
      </c>
      <c r="E2773" s="32">
        <v>22740</v>
      </c>
      <c r="F2773" s="32">
        <v>22740</v>
      </c>
      <c r="G2773" s="32">
        <v>22740</v>
      </c>
      <c r="H2773" s="32">
        <v>22740</v>
      </c>
      <c r="I2773" s="32">
        <v>22740</v>
      </c>
      <c r="J2773" s="32">
        <v>22740</v>
      </c>
      <c r="K2773" s="32">
        <v>22740</v>
      </c>
      <c r="L2773" s="32">
        <v>22740</v>
      </c>
      <c r="M2773" s="32">
        <v>22740</v>
      </c>
      <c r="N2773" s="32">
        <v>22740</v>
      </c>
      <c r="O2773" s="32">
        <v>22740</v>
      </c>
      <c r="P2773" s="32">
        <v>22740</v>
      </c>
      <c r="Q2773" s="32">
        <v>22740</v>
      </c>
      <c r="R2773" s="32">
        <v>22740</v>
      </c>
      <c r="S2773" s="32">
        <v>22740</v>
      </c>
    </row>
    <row r="2774" spans="2:19">
      <c r="B2774" s="5">
        <v>2006</v>
      </c>
      <c r="C2774" s="32">
        <v>0</v>
      </c>
      <c r="D2774" s="32">
        <v>0</v>
      </c>
      <c r="E2774" s="32">
        <v>0</v>
      </c>
      <c r="F2774" s="32">
        <v>0</v>
      </c>
      <c r="G2774" s="32">
        <v>0</v>
      </c>
      <c r="H2774" s="32">
        <v>0</v>
      </c>
      <c r="I2774" s="32">
        <v>0</v>
      </c>
      <c r="J2774" s="32">
        <v>0</v>
      </c>
      <c r="K2774" s="32">
        <v>0</v>
      </c>
      <c r="L2774" s="32">
        <v>0</v>
      </c>
      <c r="M2774" s="32">
        <v>0</v>
      </c>
      <c r="N2774" s="32">
        <v>0</v>
      </c>
      <c r="O2774" s="32">
        <v>0</v>
      </c>
      <c r="P2774" s="32">
        <v>0</v>
      </c>
      <c r="Q2774" s="32">
        <v>0</v>
      </c>
      <c r="R2774" s="32">
        <v>0</v>
      </c>
      <c r="S2774" s="32">
        <v>0</v>
      </c>
    </row>
    <row r="2775" spans="2:19">
      <c r="B2775" s="5">
        <v>2005</v>
      </c>
      <c r="C2775" s="32">
        <v>0</v>
      </c>
      <c r="D2775" s="32">
        <v>0</v>
      </c>
      <c r="E2775" s="32">
        <v>0</v>
      </c>
      <c r="F2775" s="32">
        <v>0</v>
      </c>
      <c r="G2775" s="32">
        <v>0</v>
      </c>
      <c r="H2775" s="32">
        <v>0</v>
      </c>
      <c r="I2775" s="32">
        <v>0</v>
      </c>
      <c r="J2775" s="32">
        <v>0</v>
      </c>
      <c r="K2775" s="32">
        <v>0</v>
      </c>
      <c r="L2775" s="32">
        <v>0</v>
      </c>
      <c r="M2775" s="32">
        <v>0</v>
      </c>
      <c r="N2775" s="32">
        <v>0</v>
      </c>
      <c r="O2775" s="32">
        <v>0</v>
      </c>
      <c r="P2775" s="32">
        <v>0</v>
      </c>
      <c r="Q2775" s="32">
        <v>0</v>
      </c>
      <c r="R2775" s="32">
        <v>0</v>
      </c>
      <c r="S2775" s="32">
        <v>0</v>
      </c>
    </row>
    <row r="2776" spans="2:19">
      <c r="B2776" s="5">
        <v>2004</v>
      </c>
      <c r="C2776" s="32">
        <v>0</v>
      </c>
      <c r="D2776" s="32">
        <v>0</v>
      </c>
      <c r="E2776" s="32">
        <v>0</v>
      </c>
      <c r="F2776" s="32">
        <v>0</v>
      </c>
      <c r="G2776" s="32">
        <v>0</v>
      </c>
      <c r="H2776" s="32">
        <v>0</v>
      </c>
      <c r="I2776" s="32">
        <v>0</v>
      </c>
      <c r="J2776" s="32">
        <v>0</v>
      </c>
      <c r="K2776" s="32">
        <v>0</v>
      </c>
      <c r="L2776" s="32">
        <v>0</v>
      </c>
      <c r="M2776" s="32">
        <v>0</v>
      </c>
      <c r="N2776" s="32">
        <v>0</v>
      </c>
      <c r="O2776" s="32">
        <v>0</v>
      </c>
      <c r="P2776" s="32">
        <v>0</v>
      </c>
      <c r="Q2776" s="32">
        <v>0</v>
      </c>
      <c r="R2776" s="32">
        <v>0</v>
      </c>
      <c r="S2776" s="32">
        <v>0</v>
      </c>
    </row>
    <row r="2777" spans="2:19">
      <c r="B2777" s="5">
        <v>2003</v>
      </c>
      <c r="C2777" s="32">
        <v>115930</v>
      </c>
      <c r="D2777" s="32">
        <v>115930</v>
      </c>
      <c r="E2777" s="32">
        <v>115930</v>
      </c>
      <c r="F2777" s="32">
        <v>115930</v>
      </c>
      <c r="G2777" s="32">
        <v>115930</v>
      </c>
      <c r="H2777" s="32">
        <v>115930</v>
      </c>
      <c r="I2777" s="32">
        <v>115930</v>
      </c>
      <c r="J2777" s="32">
        <v>115930</v>
      </c>
      <c r="K2777" s="32">
        <v>115930</v>
      </c>
      <c r="L2777" s="32">
        <v>115930</v>
      </c>
      <c r="M2777" s="32">
        <v>115930</v>
      </c>
      <c r="N2777" s="32">
        <v>115930</v>
      </c>
      <c r="O2777" s="32">
        <v>115930</v>
      </c>
      <c r="P2777" s="32">
        <v>115930</v>
      </c>
      <c r="Q2777" s="32">
        <v>115930</v>
      </c>
      <c r="R2777" s="32">
        <v>115930</v>
      </c>
      <c r="S2777" s="32">
        <v>115930</v>
      </c>
    </row>
    <row r="2778" spans="2:19">
      <c r="B2778" s="5">
        <v>2002</v>
      </c>
      <c r="C2778" s="32">
        <v>0</v>
      </c>
      <c r="D2778" s="32">
        <v>0</v>
      </c>
      <c r="E2778" s="32">
        <v>0</v>
      </c>
      <c r="F2778" s="32">
        <v>0</v>
      </c>
      <c r="G2778" s="32">
        <v>0</v>
      </c>
      <c r="H2778" s="32">
        <v>0</v>
      </c>
      <c r="I2778" s="32">
        <v>0</v>
      </c>
      <c r="J2778" s="32">
        <v>0</v>
      </c>
      <c r="K2778" s="32">
        <v>0</v>
      </c>
      <c r="L2778" s="32">
        <v>0</v>
      </c>
      <c r="M2778" s="32">
        <v>0</v>
      </c>
      <c r="N2778" s="32">
        <v>0</v>
      </c>
      <c r="O2778" s="32">
        <v>0</v>
      </c>
      <c r="P2778" s="32">
        <v>0</v>
      </c>
      <c r="Q2778" s="32">
        <v>0</v>
      </c>
      <c r="R2778" s="32">
        <v>0</v>
      </c>
      <c r="S2778" s="32">
        <v>0</v>
      </c>
    </row>
    <row r="2779" spans="2:19">
      <c r="B2779" s="5">
        <v>2001</v>
      </c>
      <c r="C2779" s="32">
        <v>0</v>
      </c>
      <c r="D2779" s="32">
        <v>0</v>
      </c>
      <c r="E2779" s="32">
        <v>0</v>
      </c>
      <c r="F2779" s="32">
        <v>0</v>
      </c>
      <c r="G2779" s="32">
        <v>0</v>
      </c>
      <c r="H2779" s="32">
        <v>0</v>
      </c>
      <c r="I2779" s="32">
        <v>0</v>
      </c>
      <c r="J2779" s="32">
        <v>0</v>
      </c>
      <c r="K2779" s="32">
        <v>0</v>
      </c>
      <c r="L2779" s="32">
        <v>0</v>
      </c>
      <c r="M2779" s="32">
        <v>0</v>
      </c>
      <c r="N2779" s="32">
        <v>0</v>
      </c>
      <c r="O2779" s="32">
        <v>0</v>
      </c>
      <c r="P2779" s="32">
        <v>0</v>
      </c>
      <c r="Q2779" s="32">
        <v>0</v>
      </c>
      <c r="R2779" s="32">
        <v>0</v>
      </c>
      <c r="S2779" s="32">
        <v>0</v>
      </c>
    </row>
    <row r="2780" spans="2:19">
      <c r="B2780" s="5">
        <v>2000</v>
      </c>
      <c r="C2780" s="32">
        <v>0</v>
      </c>
      <c r="D2780" s="32">
        <v>0</v>
      </c>
      <c r="E2780" s="32">
        <v>0</v>
      </c>
      <c r="F2780" s="32">
        <v>0</v>
      </c>
      <c r="G2780" s="32">
        <v>0</v>
      </c>
      <c r="H2780" s="32">
        <v>0</v>
      </c>
      <c r="I2780" s="32">
        <v>0</v>
      </c>
      <c r="J2780" s="32">
        <v>0</v>
      </c>
      <c r="K2780" s="32">
        <v>0</v>
      </c>
      <c r="L2780" s="32">
        <v>0</v>
      </c>
      <c r="M2780" s="32">
        <v>0</v>
      </c>
      <c r="N2780" s="32">
        <v>0</v>
      </c>
      <c r="O2780" s="32">
        <v>0</v>
      </c>
      <c r="P2780" s="32">
        <v>0</v>
      </c>
      <c r="Q2780" s="32">
        <v>0</v>
      </c>
      <c r="R2780" s="32">
        <v>0</v>
      </c>
      <c r="S2780" s="32">
        <v>0</v>
      </c>
    </row>
    <row r="2781" spans="2:19">
      <c r="B2781" s="5">
        <v>1999</v>
      </c>
      <c r="C2781" s="32">
        <v>0</v>
      </c>
      <c r="D2781" s="32">
        <v>0</v>
      </c>
      <c r="E2781" s="32">
        <v>0</v>
      </c>
      <c r="F2781" s="32">
        <v>0</v>
      </c>
      <c r="G2781" s="32">
        <v>0</v>
      </c>
      <c r="H2781" s="32">
        <v>0</v>
      </c>
      <c r="I2781" s="32">
        <v>0</v>
      </c>
      <c r="J2781" s="32">
        <v>0</v>
      </c>
      <c r="K2781" s="32">
        <v>0</v>
      </c>
      <c r="L2781" s="32">
        <v>0</v>
      </c>
      <c r="M2781" s="32">
        <v>0</v>
      </c>
      <c r="N2781" s="32">
        <v>0</v>
      </c>
      <c r="O2781" s="32">
        <v>0</v>
      </c>
      <c r="P2781" s="32">
        <v>0</v>
      </c>
      <c r="Q2781" s="32">
        <v>0</v>
      </c>
      <c r="R2781" s="32">
        <v>0</v>
      </c>
      <c r="S2781" s="32">
        <v>0</v>
      </c>
    </row>
    <row r="2782" spans="2:19">
      <c r="B2782" s="5">
        <v>1998</v>
      </c>
      <c r="C2782" s="32">
        <v>7177</v>
      </c>
      <c r="D2782" s="32">
        <v>7177</v>
      </c>
      <c r="E2782" s="32">
        <v>7177</v>
      </c>
      <c r="F2782" s="32">
        <v>7177</v>
      </c>
      <c r="G2782" s="32">
        <v>7177</v>
      </c>
      <c r="H2782" s="32">
        <v>7177</v>
      </c>
      <c r="I2782" s="32">
        <v>7177</v>
      </c>
      <c r="J2782" s="32">
        <v>7177</v>
      </c>
      <c r="K2782" s="32">
        <v>7177</v>
      </c>
      <c r="L2782" s="32">
        <v>7177</v>
      </c>
      <c r="M2782" s="32">
        <v>7177</v>
      </c>
      <c r="N2782" s="32">
        <v>7177</v>
      </c>
      <c r="O2782" s="32">
        <v>7177</v>
      </c>
      <c r="P2782" s="32">
        <v>7177</v>
      </c>
      <c r="Q2782" s="32">
        <v>7177</v>
      </c>
      <c r="R2782" s="32">
        <v>7177</v>
      </c>
      <c r="S2782" s="32">
        <v>7177</v>
      </c>
    </row>
    <row r="2783" spans="2:19">
      <c r="B2783" s="5">
        <v>1997</v>
      </c>
      <c r="C2783" s="32">
        <v>201086</v>
      </c>
      <c r="D2783" s="32">
        <v>201086</v>
      </c>
      <c r="E2783" s="32">
        <v>201086</v>
      </c>
      <c r="F2783" s="32">
        <v>201086</v>
      </c>
      <c r="G2783" s="32">
        <v>201086</v>
      </c>
      <c r="H2783" s="32">
        <v>201086</v>
      </c>
      <c r="I2783" s="32">
        <v>201086</v>
      </c>
      <c r="J2783" s="32">
        <v>201086</v>
      </c>
      <c r="K2783" s="32">
        <v>201086</v>
      </c>
      <c r="L2783" s="32">
        <v>201086</v>
      </c>
      <c r="M2783" s="32">
        <v>201086</v>
      </c>
      <c r="N2783" s="32">
        <v>201086</v>
      </c>
      <c r="O2783" s="32">
        <v>201086</v>
      </c>
      <c r="P2783" s="32">
        <v>201086</v>
      </c>
      <c r="Q2783" s="32">
        <v>201086</v>
      </c>
      <c r="R2783" s="32">
        <v>201086</v>
      </c>
      <c r="S2783" s="32">
        <v>201086</v>
      </c>
    </row>
    <row r="2784" spans="2:19">
      <c r="B2784" s="5">
        <v>1996</v>
      </c>
      <c r="C2784" s="32">
        <v>42953</v>
      </c>
      <c r="D2784" s="32">
        <v>42953</v>
      </c>
      <c r="E2784" s="32">
        <v>42953</v>
      </c>
      <c r="F2784" s="32">
        <v>42953</v>
      </c>
      <c r="G2784" s="32">
        <v>42953</v>
      </c>
      <c r="H2784" s="32">
        <v>42953</v>
      </c>
      <c r="I2784" s="32">
        <v>42953</v>
      </c>
      <c r="J2784" s="32">
        <v>42953</v>
      </c>
      <c r="K2784" s="32">
        <v>42953</v>
      </c>
      <c r="L2784" s="32">
        <v>42953</v>
      </c>
      <c r="M2784" s="32">
        <v>42953</v>
      </c>
      <c r="N2784" s="32">
        <v>42953</v>
      </c>
      <c r="O2784" s="32">
        <v>42953</v>
      </c>
      <c r="P2784" s="32">
        <v>42953</v>
      </c>
      <c r="Q2784" s="32">
        <v>42953</v>
      </c>
      <c r="R2784" s="32">
        <v>42953</v>
      </c>
      <c r="S2784" s="32">
        <v>42953</v>
      </c>
    </row>
    <row r="2785" spans="2:19">
      <c r="B2785" s="5">
        <v>1995</v>
      </c>
      <c r="C2785" s="32">
        <v>19599</v>
      </c>
      <c r="D2785" s="32">
        <v>19599</v>
      </c>
      <c r="E2785" s="32">
        <v>19599</v>
      </c>
      <c r="F2785" s="32">
        <v>19599</v>
      </c>
      <c r="G2785" s="32">
        <v>19599</v>
      </c>
      <c r="H2785" s="32">
        <v>19599</v>
      </c>
      <c r="I2785" s="32">
        <v>19599</v>
      </c>
      <c r="J2785" s="32">
        <v>19599</v>
      </c>
      <c r="K2785" s="32">
        <v>19599</v>
      </c>
      <c r="L2785" s="32">
        <v>19599</v>
      </c>
      <c r="M2785" s="32">
        <v>19599</v>
      </c>
      <c r="N2785" s="32">
        <v>19599</v>
      </c>
      <c r="O2785" s="32">
        <v>19599</v>
      </c>
      <c r="P2785" s="32">
        <v>19599</v>
      </c>
      <c r="Q2785" s="32">
        <v>19599</v>
      </c>
      <c r="R2785" s="32">
        <v>19599</v>
      </c>
      <c r="S2785" s="32">
        <v>19599</v>
      </c>
    </row>
    <row r="2786" spans="2:19">
      <c r="B2786" s="5">
        <v>1994</v>
      </c>
      <c r="C2786" s="32">
        <v>13859</v>
      </c>
      <c r="D2786" s="32">
        <v>13859</v>
      </c>
      <c r="E2786" s="32">
        <v>13859</v>
      </c>
      <c r="F2786" s="32">
        <v>13859</v>
      </c>
      <c r="G2786" s="32">
        <v>13859</v>
      </c>
      <c r="H2786" s="32">
        <v>13859</v>
      </c>
      <c r="I2786" s="32">
        <v>13859</v>
      </c>
      <c r="J2786" s="32">
        <v>13859</v>
      </c>
      <c r="K2786" s="32">
        <v>13859</v>
      </c>
      <c r="L2786" s="32">
        <v>13859</v>
      </c>
      <c r="M2786" s="32">
        <v>13859</v>
      </c>
      <c r="N2786" s="32">
        <v>13859</v>
      </c>
      <c r="O2786" s="32">
        <v>13859</v>
      </c>
      <c r="P2786" s="32">
        <v>13859</v>
      </c>
      <c r="Q2786" s="32">
        <v>13859</v>
      </c>
      <c r="R2786" s="32">
        <v>13859</v>
      </c>
      <c r="S2786" s="32">
        <v>13859</v>
      </c>
    </row>
    <row r="2787" spans="2:19">
      <c r="B2787" s="5">
        <v>1993</v>
      </c>
      <c r="C2787" s="32">
        <v>404635</v>
      </c>
      <c r="D2787" s="32">
        <v>404635</v>
      </c>
      <c r="E2787" s="32">
        <v>404635</v>
      </c>
      <c r="F2787" s="32">
        <v>404635</v>
      </c>
      <c r="G2787" s="32">
        <v>404635</v>
      </c>
      <c r="H2787" s="32">
        <v>404635</v>
      </c>
      <c r="I2787" s="32">
        <v>404635</v>
      </c>
      <c r="J2787" s="32">
        <v>404635</v>
      </c>
      <c r="K2787" s="32">
        <v>404635</v>
      </c>
      <c r="L2787" s="32">
        <v>404635</v>
      </c>
      <c r="M2787" s="32">
        <v>404635</v>
      </c>
      <c r="N2787" s="32">
        <v>404635</v>
      </c>
      <c r="O2787" s="32">
        <v>404635</v>
      </c>
      <c r="P2787" s="32">
        <v>404635</v>
      </c>
      <c r="Q2787" s="32">
        <v>404635</v>
      </c>
      <c r="R2787" s="32">
        <v>404635</v>
      </c>
      <c r="S2787" s="32">
        <v>404635</v>
      </c>
    </row>
    <row r="2788" spans="2:19">
      <c r="B2788" s="5">
        <v>1992</v>
      </c>
      <c r="C2788" s="32">
        <v>753540</v>
      </c>
      <c r="D2788" s="32">
        <v>753540</v>
      </c>
      <c r="E2788" s="32">
        <v>753540</v>
      </c>
      <c r="F2788" s="32">
        <v>753540</v>
      </c>
      <c r="G2788" s="32">
        <v>753540</v>
      </c>
      <c r="H2788" s="32">
        <v>753540</v>
      </c>
      <c r="I2788" s="32">
        <v>753540</v>
      </c>
      <c r="J2788" s="32">
        <v>753540</v>
      </c>
      <c r="K2788" s="32">
        <v>753540</v>
      </c>
      <c r="L2788" s="32">
        <v>753540</v>
      </c>
      <c r="M2788" s="32">
        <v>753540</v>
      </c>
      <c r="N2788" s="32">
        <v>753540</v>
      </c>
      <c r="O2788" s="32">
        <v>753540</v>
      </c>
      <c r="P2788" s="32">
        <v>753540</v>
      </c>
      <c r="Q2788" s="32">
        <v>753540</v>
      </c>
      <c r="R2788" s="32">
        <v>753540</v>
      </c>
      <c r="S2788" s="32">
        <v>753540</v>
      </c>
    </row>
    <row r="2789" spans="2:19">
      <c r="B2789" s="5">
        <v>1991</v>
      </c>
      <c r="C2789" s="32">
        <v>388045</v>
      </c>
      <c r="D2789" s="32">
        <v>388045</v>
      </c>
      <c r="E2789" s="32">
        <v>388045</v>
      </c>
      <c r="F2789" s="32">
        <v>388045</v>
      </c>
      <c r="G2789" s="32">
        <v>388045</v>
      </c>
      <c r="H2789" s="32">
        <v>388045</v>
      </c>
      <c r="I2789" s="32">
        <v>388045</v>
      </c>
      <c r="J2789" s="32">
        <v>388045</v>
      </c>
      <c r="K2789" s="32">
        <v>388045</v>
      </c>
      <c r="L2789" s="32">
        <v>388045</v>
      </c>
      <c r="M2789" s="32">
        <v>388045</v>
      </c>
      <c r="N2789" s="32">
        <v>388045</v>
      </c>
      <c r="O2789" s="32">
        <v>388045</v>
      </c>
      <c r="P2789" s="32">
        <v>388045</v>
      </c>
      <c r="Q2789" s="32">
        <v>388045</v>
      </c>
      <c r="R2789" s="32">
        <v>388045</v>
      </c>
      <c r="S2789" s="32">
        <v>388045</v>
      </c>
    </row>
    <row r="2790" spans="2:19">
      <c r="B2790" s="5">
        <v>1990</v>
      </c>
      <c r="C2790" s="32">
        <v>152125</v>
      </c>
      <c r="D2790" s="32">
        <v>152125</v>
      </c>
      <c r="E2790" s="32">
        <v>152125</v>
      </c>
      <c r="F2790" s="32">
        <v>152125</v>
      </c>
      <c r="G2790" s="32">
        <v>152125</v>
      </c>
      <c r="H2790" s="32">
        <v>152125</v>
      </c>
      <c r="I2790" s="32">
        <v>152125</v>
      </c>
      <c r="J2790" s="32">
        <v>152125</v>
      </c>
      <c r="K2790" s="32">
        <v>152125</v>
      </c>
      <c r="L2790" s="32">
        <v>152125</v>
      </c>
      <c r="M2790" s="32">
        <v>152125</v>
      </c>
      <c r="N2790" s="32">
        <v>152125</v>
      </c>
      <c r="O2790" s="32">
        <v>152125</v>
      </c>
      <c r="P2790" s="32">
        <v>152125</v>
      </c>
      <c r="Q2790" s="32">
        <v>152125</v>
      </c>
      <c r="R2790" s="32">
        <v>152125</v>
      </c>
      <c r="S2790" s="32">
        <v>152125</v>
      </c>
    </row>
    <row r="2791" spans="2:19">
      <c r="B2791" s="5">
        <v>1989</v>
      </c>
      <c r="C2791" s="32">
        <v>0</v>
      </c>
      <c r="D2791" s="32">
        <v>0</v>
      </c>
      <c r="E2791" s="32">
        <v>0</v>
      </c>
      <c r="F2791" s="32">
        <v>0</v>
      </c>
      <c r="G2791" s="32">
        <v>0</v>
      </c>
      <c r="H2791" s="32">
        <v>0</v>
      </c>
      <c r="I2791" s="32">
        <v>0</v>
      </c>
      <c r="J2791" s="32">
        <v>0</v>
      </c>
      <c r="K2791" s="32">
        <v>0</v>
      </c>
      <c r="L2791" s="32">
        <v>0</v>
      </c>
      <c r="M2791" s="32">
        <v>0</v>
      </c>
      <c r="N2791" s="32">
        <v>0</v>
      </c>
      <c r="O2791" s="32">
        <v>0</v>
      </c>
      <c r="P2791" s="32">
        <v>0</v>
      </c>
      <c r="Q2791" s="32">
        <v>0</v>
      </c>
      <c r="R2791" s="32">
        <v>0</v>
      </c>
      <c r="S2791" s="32">
        <v>0</v>
      </c>
    </row>
    <row r="2792" spans="2:19">
      <c r="B2792" s="5">
        <v>1988</v>
      </c>
      <c r="C2792" s="32">
        <v>99920</v>
      </c>
      <c r="D2792" s="32">
        <v>99920</v>
      </c>
      <c r="E2792" s="32">
        <v>99920</v>
      </c>
      <c r="F2792" s="32">
        <v>99920</v>
      </c>
      <c r="G2792" s="32">
        <v>99920</v>
      </c>
      <c r="H2792" s="32">
        <v>99920</v>
      </c>
      <c r="I2792" s="32">
        <v>99920</v>
      </c>
      <c r="J2792" s="32">
        <v>99920</v>
      </c>
      <c r="K2792" s="32">
        <v>99920</v>
      </c>
      <c r="L2792" s="32">
        <v>99920</v>
      </c>
      <c r="M2792" s="32">
        <v>99920</v>
      </c>
      <c r="N2792" s="32">
        <v>99920</v>
      </c>
      <c r="O2792" s="32">
        <v>99920</v>
      </c>
      <c r="P2792" s="32">
        <v>99920</v>
      </c>
      <c r="Q2792" s="32">
        <v>99920</v>
      </c>
      <c r="R2792" s="32">
        <v>99920</v>
      </c>
      <c r="S2792" s="32">
        <v>99920</v>
      </c>
    </row>
    <row r="2793" spans="2:19">
      <c r="B2793" s="5">
        <v>1987</v>
      </c>
      <c r="C2793" s="32">
        <v>35197</v>
      </c>
      <c r="D2793" s="32">
        <v>35197</v>
      </c>
      <c r="E2793" s="32">
        <v>35197</v>
      </c>
      <c r="F2793" s="32">
        <v>35197</v>
      </c>
      <c r="G2793" s="32">
        <v>35197</v>
      </c>
      <c r="H2793" s="32">
        <v>35197</v>
      </c>
      <c r="I2793" s="32">
        <v>35197</v>
      </c>
      <c r="J2793" s="32">
        <v>35197</v>
      </c>
      <c r="K2793" s="32">
        <v>35197</v>
      </c>
      <c r="L2793" s="32">
        <v>35197</v>
      </c>
      <c r="M2793" s="32">
        <v>35197</v>
      </c>
      <c r="N2793" s="32">
        <v>35197</v>
      </c>
      <c r="O2793" s="32">
        <v>35197</v>
      </c>
      <c r="P2793" s="32">
        <v>35197</v>
      </c>
      <c r="Q2793" s="32">
        <v>35197</v>
      </c>
      <c r="R2793" s="32">
        <v>35197</v>
      </c>
      <c r="S2793" s="32">
        <v>35197</v>
      </c>
    </row>
    <row r="2794" spans="2:19">
      <c r="B2794" s="5">
        <v>1986</v>
      </c>
      <c r="C2794" s="32">
        <v>6336</v>
      </c>
      <c r="D2794" s="32">
        <v>6336</v>
      </c>
      <c r="E2794" s="32">
        <v>6336</v>
      </c>
      <c r="F2794" s="32">
        <v>6336</v>
      </c>
      <c r="G2794" s="32">
        <v>6336</v>
      </c>
      <c r="H2794" s="32">
        <v>6336</v>
      </c>
      <c r="I2794" s="32">
        <v>6336</v>
      </c>
      <c r="J2794" s="32">
        <v>6336</v>
      </c>
      <c r="K2794" s="32">
        <v>6336</v>
      </c>
      <c r="L2794" s="32">
        <v>6336</v>
      </c>
      <c r="M2794" s="32">
        <v>6336</v>
      </c>
      <c r="N2794" s="32">
        <v>6336</v>
      </c>
      <c r="O2794" s="32">
        <v>6336</v>
      </c>
      <c r="P2794" s="32">
        <v>6336</v>
      </c>
      <c r="Q2794" s="32">
        <v>6336</v>
      </c>
      <c r="R2794" s="32">
        <v>6336</v>
      </c>
      <c r="S2794" s="32">
        <v>6336</v>
      </c>
    </row>
    <row r="2795" spans="2:19">
      <c r="B2795" s="5">
        <v>1985</v>
      </c>
      <c r="C2795" s="32">
        <v>17755</v>
      </c>
      <c r="D2795" s="32">
        <v>17755</v>
      </c>
      <c r="E2795" s="32">
        <v>17755</v>
      </c>
      <c r="F2795" s="32">
        <v>17755</v>
      </c>
      <c r="G2795" s="32">
        <v>17755</v>
      </c>
      <c r="H2795" s="32">
        <v>17755</v>
      </c>
      <c r="I2795" s="32">
        <v>17755</v>
      </c>
      <c r="J2795" s="32">
        <v>17755</v>
      </c>
      <c r="K2795" s="32">
        <v>17755</v>
      </c>
      <c r="L2795" s="32">
        <v>17755</v>
      </c>
      <c r="M2795" s="32">
        <v>17755</v>
      </c>
      <c r="N2795" s="32">
        <v>17755</v>
      </c>
      <c r="O2795" s="32">
        <v>17755</v>
      </c>
      <c r="P2795" s="32">
        <v>17755</v>
      </c>
      <c r="Q2795" s="32">
        <v>17755</v>
      </c>
      <c r="R2795" s="32">
        <v>17755</v>
      </c>
      <c r="S2795" s="32">
        <v>17755</v>
      </c>
    </row>
    <row r="2796" spans="2:19">
      <c r="B2796" s="5">
        <v>1984</v>
      </c>
      <c r="C2796" s="32">
        <v>34179</v>
      </c>
      <c r="D2796" s="32">
        <v>34179</v>
      </c>
      <c r="E2796" s="32">
        <v>34179</v>
      </c>
      <c r="F2796" s="32">
        <v>34179</v>
      </c>
      <c r="G2796" s="32">
        <v>34179</v>
      </c>
      <c r="H2796" s="32">
        <v>34179</v>
      </c>
      <c r="I2796" s="32">
        <v>34179</v>
      </c>
      <c r="J2796" s="32">
        <v>34179</v>
      </c>
      <c r="K2796" s="32">
        <v>34179</v>
      </c>
      <c r="L2796" s="32">
        <v>34179</v>
      </c>
      <c r="M2796" s="32">
        <v>34179</v>
      </c>
      <c r="N2796" s="32">
        <v>34179</v>
      </c>
      <c r="O2796" s="32">
        <v>34179</v>
      </c>
      <c r="P2796" s="32">
        <v>34179</v>
      </c>
      <c r="Q2796" s="32">
        <v>34179</v>
      </c>
      <c r="R2796" s="32">
        <v>34179</v>
      </c>
      <c r="S2796" s="32">
        <v>34179</v>
      </c>
    </row>
    <row r="2797" spans="2:19">
      <c r="B2797" s="5">
        <v>1983</v>
      </c>
      <c r="C2797" s="32">
        <v>282333</v>
      </c>
      <c r="D2797" s="32">
        <v>282333</v>
      </c>
      <c r="E2797" s="32">
        <v>282333</v>
      </c>
      <c r="F2797" s="32">
        <v>282333</v>
      </c>
      <c r="G2797" s="32">
        <v>282333</v>
      </c>
      <c r="H2797" s="32">
        <v>282333</v>
      </c>
      <c r="I2797" s="32">
        <v>282333</v>
      </c>
      <c r="J2797" s="32">
        <v>282333</v>
      </c>
      <c r="K2797" s="32">
        <v>282333</v>
      </c>
      <c r="L2797" s="32">
        <v>282333</v>
      </c>
      <c r="M2797" s="32">
        <v>282333</v>
      </c>
      <c r="N2797" s="32">
        <v>282333</v>
      </c>
      <c r="O2797" s="32">
        <v>282333</v>
      </c>
      <c r="P2797" s="32">
        <v>282333</v>
      </c>
      <c r="Q2797" s="32">
        <v>282333</v>
      </c>
      <c r="R2797" s="32">
        <v>282333</v>
      </c>
      <c r="S2797" s="32">
        <v>282333</v>
      </c>
    </row>
    <row r="2798" spans="2:19">
      <c r="B2798" s="5">
        <v>1982</v>
      </c>
      <c r="C2798" s="32">
        <v>134411</v>
      </c>
      <c r="D2798" s="32">
        <v>134411</v>
      </c>
      <c r="E2798" s="32">
        <v>134411</v>
      </c>
      <c r="F2798" s="32">
        <v>134411</v>
      </c>
      <c r="G2798" s="32">
        <v>134411</v>
      </c>
      <c r="H2798" s="32">
        <v>134411</v>
      </c>
      <c r="I2798" s="32">
        <v>134411</v>
      </c>
      <c r="J2798" s="32">
        <v>134411</v>
      </c>
      <c r="K2798" s="32">
        <v>134411</v>
      </c>
      <c r="L2798" s="32">
        <v>134411</v>
      </c>
      <c r="M2798" s="32">
        <v>134411</v>
      </c>
      <c r="N2798" s="32">
        <v>134411</v>
      </c>
      <c r="O2798" s="32">
        <v>134411</v>
      </c>
      <c r="P2798" s="32">
        <v>134411</v>
      </c>
      <c r="Q2798" s="32">
        <v>134411</v>
      </c>
      <c r="R2798" s="32">
        <v>134411</v>
      </c>
      <c r="S2798" s="32">
        <v>134411</v>
      </c>
    </row>
    <row r="2799" spans="2:19">
      <c r="B2799" s="5">
        <v>1981</v>
      </c>
      <c r="C2799" s="32">
        <v>149145</v>
      </c>
      <c r="D2799" s="32">
        <v>149145</v>
      </c>
      <c r="E2799" s="32">
        <v>149145</v>
      </c>
      <c r="F2799" s="32">
        <v>149145</v>
      </c>
      <c r="G2799" s="32">
        <v>149145</v>
      </c>
      <c r="H2799" s="32">
        <v>149145</v>
      </c>
      <c r="I2799" s="32">
        <v>149145</v>
      </c>
      <c r="J2799" s="32">
        <v>149145</v>
      </c>
      <c r="K2799" s="32">
        <v>149145</v>
      </c>
      <c r="L2799" s="32">
        <v>149145</v>
      </c>
      <c r="M2799" s="32">
        <v>149145</v>
      </c>
      <c r="N2799" s="32">
        <v>149145</v>
      </c>
      <c r="O2799" s="32">
        <v>149145</v>
      </c>
      <c r="P2799" s="32">
        <v>149145</v>
      </c>
      <c r="Q2799" s="32">
        <v>149145</v>
      </c>
      <c r="R2799" s="32">
        <v>149145</v>
      </c>
      <c r="S2799" s="32">
        <v>149145</v>
      </c>
    </row>
    <row r="2800" spans="2:19">
      <c r="B2800" s="5">
        <v>1980</v>
      </c>
      <c r="C2800" s="32">
        <v>4614</v>
      </c>
      <c r="D2800" s="32">
        <v>4614</v>
      </c>
      <c r="E2800" s="32">
        <v>4614</v>
      </c>
      <c r="F2800" s="32">
        <v>4614</v>
      </c>
      <c r="G2800" s="32">
        <v>4614</v>
      </c>
      <c r="H2800" s="32">
        <v>4614</v>
      </c>
      <c r="I2800" s="32">
        <v>4614</v>
      </c>
      <c r="J2800" s="32">
        <v>4614</v>
      </c>
      <c r="K2800" s="32">
        <v>4614</v>
      </c>
      <c r="L2800" s="32">
        <v>4614</v>
      </c>
      <c r="M2800" s="32">
        <v>4614</v>
      </c>
      <c r="N2800" s="32">
        <v>4614</v>
      </c>
      <c r="O2800" s="32">
        <v>4614</v>
      </c>
      <c r="P2800" s="32">
        <v>4614</v>
      </c>
      <c r="Q2800" s="32">
        <v>4614</v>
      </c>
      <c r="R2800" s="32">
        <v>4614</v>
      </c>
      <c r="S2800" s="32">
        <v>4614</v>
      </c>
    </row>
    <row r="2801" spans="2:19">
      <c r="B2801" s="5">
        <v>1979</v>
      </c>
      <c r="C2801" s="32">
        <v>10105</v>
      </c>
      <c r="D2801" s="32">
        <v>10105</v>
      </c>
      <c r="E2801" s="32">
        <v>10105</v>
      </c>
      <c r="F2801" s="32">
        <v>10105</v>
      </c>
      <c r="G2801" s="32">
        <v>10105</v>
      </c>
      <c r="H2801" s="32">
        <v>10105</v>
      </c>
      <c r="I2801" s="32">
        <v>10105</v>
      </c>
      <c r="J2801" s="32">
        <v>10105</v>
      </c>
      <c r="K2801" s="32">
        <v>10105</v>
      </c>
      <c r="L2801" s="32">
        <v>10105</v>
      </c>
      <c r="M2801" s="32">
        <v>10105</v>
      </c>
      <c r="N2801" s="32">
        <v>10105</v>
      </c>
      <c r="O2801" s="32">
        <v>10105</v>
      </c>
      <c r="P2801" s="32">
        <v>10105</v>
      </c>
      <c r="Q2801" s="32">
        <v>10105</v>
      </c>
      <c r="R2801" s="32">
        <v>10105</v>
      </c>
      <c r="S2801" s="32">
        <v>10105</v>
      </c>
    </row>
    <row r="2802" spans="2:19">
      <c r="B2802" s="5">
        <v>1978</v>
      </c>
      <c r="C2802" s="32">
        <v>0</v>
      </c>
      <c r="D2802" s="32">
        <v>0</v>
      </c>
      <c r="E2802" s="32">
        <v>0</v>
      </c>
      <c r="F2802" s="32">
        <v>0</v>
      </c>
      <c r="G2802" s="32">
        <v>0</v>
      </c>
      <c r="H2802" s="32">
        <v>0</v>
      </c>
      <c r="I2802" s="32">
        <v>0</v>
      </c>
      <c r="J2802" s="32">
        <v>0</v>
      </c>
      <c r="K2802" s="32">
        <v>0</v>
      </c>
      <c r="L2802" s="32">
        <v>0</v>
      </c>
      <c r="M2802" s="32">
        <v>0</v>
      </c>
      <c r="N2802" s="32">
        <v>0</v>
      </c>
      <c r="O2802" s="32">
        <v>0</v>
      </c>
      <c r="P2802" s="32">
        <v>0</v>
      </c>
      <c r="Q2802" s="32">
        <v>0</v>
      </c>
      <c r="R2802" s="32">
        <v>0</v>
      </c>
      <c r="S2802" s="32">
        <v>0</v>
      </c>
    </row>
    <row r="2803" spans="2:19">
      <c r="B2803" s="5">
        <v>1977</v>
      </c>
      <c r="C2803" s="32">
        <v>0</v>
      </c>
      <c r="D2803" s="32">
        <v>0</v>
      </c>
      <c r="E2803" s="32">
        <v>0</v>
      </c>
      <c r="F2803" s="32">
        <v>0</v>
      </c>
      <c r="G2803" s="32">
        <v>0</v>
      </c>
      <c r="H2803" s="32">
        <v>0</v>
      </c>
      <c r="I2803" s="32">
        <v>0</v>
      </c>
      <c r="J2803" s="32">
        <v>0</v>
      </c>
      <c r="K2803" s="32">
        <v>0</v>
      </c>
      <c r="L2803" s="32">
        <v>0</v>
      </c>
      <c r="M2803" s="32">
        <v>0</v>
      </c>
      <c r="N2803" s="32">
        <v>0</v>
      </c>
      <c r="O2803" s="32">
        <v>0</v>
      </c>
      <c r="P2803" s="32">
        <v>0</v>
      </c>
      <c r="Q2803" s="32">
        <v>0</v>
      </c>
      <c r="R2803" s="32">
        <v>0</v>
      </c>
      <c r="S2803" s="32">
        <v>0</v>
      </c>
    </row>
    <row r="2804" spans="2:19">
      <c r="B2804" s="5">
        <v>1976</v>
      </c>
      <c r="C2804" s="32">
        <v>0</v>
      </c>
      <c r="D2804" s="32">
        <v>0</v>
      </c>
      <c r="E2804" s="32">
        <v>0</v>
      </c>
      <c r="F2804" s="32">
        <v>0</v>
      </c>
      <c r="G2804" s="32">
        <v>0</v>
      </c>
      <c r="H2804" s="32">
        <v>0</v>
      </c>
      <c r="I2804" s="32">
        <v>0</v>
      </c>
      <c r="J2804" s="32">
        <v>0</v>
      </c>
      <c r="K2804" s="32">
        <v>0</v>
      </c>
      <c r="L2804" s="32">
        <v>0</v>
      </c>
      <c r="M2804" s="32">
        <v>0</v>
      </c>
      <c r="N2804" s="32">
        <v>0</v>
      </c>
      <c r="O2804" s="32">
        <v>0</v>
      </c>
      <c r="P2804" s="32">
        <v>0</v>
      </c>
      <c r="Q2804" s="32">
        <v>0</v>
      </c>
      <c r="R2804" s="32">
        <v>0</v>
      </c>
      <c r="S2804" s="32">
        <v>0</v>
      </c>
    </row>
    <row r="2805" spans="2:19">
      <c r="B2805" s="5">
        <v>1975</v>
      </c>
      <c r="C2805" s="32">
        <v>0</v>
      </c>
      <c r="D2805" s="32">
        <v>0</v>
      </c>
      <c r="E2805" s="32">
        <v>0</v>
      </c>
      <c r="F2805" s="32">
        <v>0</v>
      </c>
      <c r="G2805" s="32">
        <v>0</v>
      </c>
      <c r="H2805" s="32">
        <v>0</v>
      </c>
      <c r="I2805" s="32">
        <v>0</v>
      </c>
      <c r="J2805" s="32">
        <v>0</v>
      </c>
      <c r="K2805" s="32">
        <v>0</v>
      </c>
      <c r="L2805" s="32">
        <v>0</v>
      </c>
      <c r="M2805" s="32">
        <v>0</v>
      </c>
      <c r="N2805" s="32">
        <v>0</v>
      </c>
      <c r="O2805" s="32">
        <v>0</v>
      </c>
      <c r="P2805" s="32">
        <v>0</v>
      </c>
      <c r="Q2805" s="32">
        <v>0</v>
      </c>
      <c r="R2805" s="32">
        <v>0</v>
      </c>
      <c r="S2805" s="32">
        <v>0</v>
      </c>
    </row>
    <row r="2806" spans="2:19">
      <c r="B2806" s="5">
        <v>1974</v>
      </c>
      <c r="C2806" s="32">
        <v>0</v>
      </c>
      <c r="D2806" s="32">
        <v>0</v>
      </c>
      <c r="E2806" s="32">
        <v>0</v>
      </c>
      <c r="F2806" s="32">
        <v>0</v>
      </c>
      <c r="G2806" s="32">
        <v>0</v>
      </c>
      <c r="H2806" s="32">
        <v>0</v>
      </c>
      <c r="I2806" s="32">
        <v>0</v>
      </c>
      <c r="J2806" s="32">
        <v>0</v>
      </c>
      <c r="K2806" s="32">
        <v>0</v>
      </c>
      <c r="L2806" s="32">
        <v>0</v>
      </c>
      <c r="M2806" s="32">
        <v>0</v>
      </c>
      <c r="N2806" s="32">
        <v>0</v>
      </c>
      <c r="O2806" s="32">
        <v>0</v>
      </c>
      <c r="P2806" s="32">
        <v>0</v>
      </c>
      <c r="Q2806" s="32">
        <v>0</v>
      </c>
      <c r="R2806" s="32">
        <v>0</v>
      </c>
      <c r="S2806" s="32">
        <v>0</v>
      </c>
    </row>
    <row r="2807" spans="2:19">
      <c r="B2807" s="5">
        <v>1973</v>
      </c>
      <c r="C2807" s="32">
        <v>23244</v>
      </c>
      <c r="D2807" s="32">
        <v>23244</v>
      </c>
      <c r="E2807" s="32">
        <v>23244</v>
      </c>
      <c r="F2807" s="32">
        <v>23244</v>
      </c>
      <c r="G2807" s="32">
        <v>23244</v>
      </c>
      <c r="H2807" s="32">
        <v>23244</v>
      </c>
      <c r="I2807" s="32">
        <v>23244</v>
      </c>
      <c r="J2807" s="32">
        <v>23244</v>
      </c>
      <c r="K2807" s="32">
        <v>23244</v>
      </c>
      <c r="L2807" s="32">
        <v>23244</v>
      </c>
      <c r="M2807" s="32">
        <v>23244</v>
      </c>
      <c r="N2807" s="32">
        <v>23244</v>
      </c>
      <c r="O2807" s="32">
        <v>23244</v>
      </c>
      <c r="P2807" s="32">
        <v>23244</v>
      </c>
      <c r="Q2807" s="32">
        <v>23244</v>
      </c>
      <c r="R2807" s="32">
        <v>23244</v>
      </c>
      <c r="S2807" s="32">
        <v>23244</v>
      </c>
    </row>
    <row r="2808" spans="2:19">
      <c r="B2808" s="5">
        <v>1972</v>
      </c>
      <c r="C2808" s="32">
        <v>7546</v>
      </c>
      <c r="D2808" s="32">
        <v>7546</v>
      </c>
      <c r="E2808" s="32">
        <v>7546</v>
      </c>
      <c r="F2808" s="32">
        <v>7546</v>
      </c>
      <c r="G2808" s="32">
        <v>7546</v>
      </c>
      <c r="H2808" s="32">
        <v>7546</v>
      </c>
      <c r="I2808" s="32">
        <v>7546</v>
      </c>
      <c r="J2808" s="32">
        <v>7546</v>
      </c>
      <c r="K2808" s="32">
        <v>7546</v>
      </c>
      <c r="L2808" s="32">
        <v>7546</v>
      </c>
      <c r="M2808" s="32">
        <v>7546</v>
      </c>
      <c r="N2808" s="32">
        <v>7546</v>
      </c>
      <c r="O2808" s="32">
        <v>7546</v>
      </c>
      <c r="P2808" s="32">
        <v>7546</v>
      </c>
      <c r="Q2808" s="32">
        <v>7546</v>
      </c>
      <c r="R2808" s="32">
        <v>7546</v>
      </c>
      <c r="S2808" s="32">
        <v>7546</v>
      </c>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0" t="s">
        <v>209</v>
      </c>
      <c r="B2851" s="6" t="s">
        <v>180</v>
      </c>
      <c r="C2851" s="7">
        <f>SUM(C2774:C2850)</f>
        <v>2903734</v>
      </c>
      <c r="D2851" s="7">
        <f>SUM(D2773:D2850)</f>
        <v>2926474</v>
      </c>
      <c r="E2851" s="7">
        <f>SUM(E2772:E2850)</f>
        <v>3030930</v>
      </c>
      <c r="F2851" s="7">
        <f>SUM(F2771:F2850)</f>
        <v>3030930</v>
      </c>
      <c r="G2851" s="7">
        <f>SUM(G2770:G2850)</f>
        <v>3030930</v>
      </c>
      <c r="H2851" s="7">
        <f>SUM(H2764:H2850)</f>
        <v>3030930</v>
      </c>
      <c r="I2851" s="7">
        <f>SUM(I2764:I2850)</f>
        <v>3030930</v>
      </c>
      <c r="J2851" s="7">
        <f t="shared" ref="J2851" si="54">SUM(J2764:J2850)</f>
        <v>3089035</v>
      </c>
      <c r="K2851" s="7">
        <f>SUM(K2764:K2850)</f>
        <v>3173295</v>
      </c>
      <c r="L2851" s="7">
        <f t="shared" ref="L2851" si="55">SUM(L2764:L2850)</f>
        <v>3206354</v>
      </c>
      <c r="M2851" s="7">
        <f>SUM(M2764:M2850)</f>
        <v>4914689</v>
      </c>
      <c r="N2851" s="10">
        <f>SUM(N2759:N2850)</f>
        <v>4974341</v>
      </c>
      <c r="O2851" s="10">
        <f>SUM(O2759:O2850)</f>
        <v>5014173</v>
      </c>
      <c r="P2851" s="10">
        <f>SUM(P2759:P2850)</f>
        <v>5221141</v>
      </c>
      <c r="Q2851" s="10">
        <f>SUM(Q2759:Q2850)</f>
        <v>5233104</v>
      </c>
      <c r="R2851" s="10">
        <f>SUM(R2758:R2850)</f>
        <v>5283792</v>
      </c>
      <c r="S2851" s="10">
        <f>SUM(S2758:S2850)</f>
        <v>5283792</v>
      </c>
    </row>
    <row r="2852" spans="1:19">
      <c r="A2852" s="61"/>
      <c r="B2852" s="6"/>
      <c r="C2852" s="7"/>
      <c r="D2852" s="7"/>
      <c r="E2852" s="7"/>
      <c r="F2852" s="7"/>
      <c r="G2852" s="7"/>
      <c r="H2852" s="7"/>
      <c r="I2852" s="7"/>
      <c r="J2852" s="7"/>
      <c r="K2852" s="7"/>
      <c r="L2852" s="7"/>
      <c r="M2852" s="9"/>
    </row>
    <row r="2853" spans="1:19" ht="51">
      <c r="A2853" s="62" t="s">
        <v>210</v>
      </c>
      <c r="B2853" s="5">
        <v>2022</v>
      </c>
      <c r="C2853" s="31"/>
      <c r="D2853" s="31"/>
      <c r="E2853" s="31"/>
      <c r="F2853" s="31"/>
      <c r="G2853" s="31"/>
      <c r="H2853" s="31"/>
      <c r="I2853" s="31"/>
      <c r="J2853" s="31"/>
      <c r="K2853" s="31"/>
      <c r="L2853" s="31"/>
      <c r="M2853" s="31"/>
      <c r="N2853" s="31"/>
      <c r="O2853" s="31"/>
      <c r="P2853" s="31"/>
      <c r="Q2853" s="31"/>
      <c r="R2853" s="59"/>
      <c r="S2853" s="32">
        <v>9490</v>
      </c>
    </row>
    <row r="2854" spans="1:19">
      <c r="A2854" s="33"/>
      <c r="B2854" s="5">
        <v>2021</v>
      </c>
      <c r="C2854" s="31"/>
      <c r="D2854" s="31"/>
      <c r="E2854" s="31"/>
      <c r="F2854" s="31"/>
      <c r="G2854" s="31"/>
      <c r="H2854" s="31"/>
      <c r="I2854" s="31"/>
      <c r="J2854" s="31"/>
      <c r="K2854" s="31"/>
      <c r="L2854" s="31"/>
      <c r="M2854" s="31"/>
      <c r="N2854" s="31"/>
      <c r="O2854" s="31"/>
      <c r="P2854" s="31"/>
      <c r="Q2854" s="31"/>
      <c r="R2854" s="32">
        <v>9667</v>
      </c>
      <c r="S2854" s="32">
        <v>9667</v>
      </c>
    </row>
    <row r="2855" spans="1:19">
      <c r="B2855" s="5">
        <v>2020</v>
      </c>
      <c r="C2855" s="31"/>
      <c r="D2855" s="31"/>
      <c r="E2855" s="31"/>
      <c r="F2855" s="31"/>
      <c r="G2855" s="31"/>
      <c r="H2855" s="31"/>
      <c r="I2855" s="31"/>
      <c r="J2855" s="31"/>
      <c r="K2855" s="31"/>
      <c r="L2855" s="31"/>
      <c r="M2855" s="31"/>
      <c r="N2855" s="31"/>
      <c r="O2855" s="31"/>
      <c r="P2855" s="31"/>
      <c r="Q2855" s="32">
        <v>0</v>
      </c>
      <c r="R2855" s="32">
        <v>0</v>
      </c>
      <c r="S2855" s="32">
        <v>0</v>
      </c>
    </row>
    <row r="2856" spans="1:19">
      <c r="A2856" s="35"/>
      <c r="B2856" s="5">
        <v>2019</v>
      </c>
      <c r="C2856" s="31"/>
      <c r="D2856" s="31"/>
      <c r="E2856" s="31"/>
      <c r="F2856" s="31"/>
      <c r="G2856" s="31"/>
      <c r="H2856" s="31"/>
      <c r="I2856" s="31"/>
      <c r="J2856" s="31"/>
      <c r="K2856" s="31"/>
      <c r="L2856" s="31"/>
      <c r="M2856" s="31"/>
      <c r="N2856" s="31"/>
      <c r="O2856" s="31"/>
      <c r="P2856" s="32">
        <v>43060</v>
      </c>
      <c r="Q2856" s="32">
        <v>43060</v>
      </c>
      <c r="R2856" s="32">
        <v>43060</v>
      </c>
      <c r="S2856" s="32">
        <v>43060</v>
      </c>
    </row>
    <row r="2857" spans="1:19">
      <c r="A2857" s="35"/>
      <c r="B2857" s="5">
        <v>2018</v>
      </c>
      <c r="C2857" s="31"/>
      <c r="D2857" s="31"/>
      <c r="E2857" s="31"/>
      <c r="F2857" s="31"/>
      <c r="G2857" s="31"/>
      <c r="H2857" s="31"/>
      <c r="I2857" s="31"/>
      <c r="J2857" s="31"/>
      <c r="K2857" s="31"/>
      <c r="L2857" s="31"/>
      <c r="M2857" s="31"/>
      <c r="N2857" s="31"/>
      <c r="O2857" s="32">
        <v>18840</v>
      </c>
      <c r="P2857" s="32">
        <v>18840</v>
      </c>
      <c r="Q2857" s="32">
        <v>18840</v>
      </c>
      <c r="R2857" s="32">
        <v>18840</v>
      </c>
      <c r="S2857" s="32">
        <v>18840</v>
      </c>
    </row>
    <row r="2858" spans="1:19">
      <c r="A2858" s="35"/>
      <c r="B2858" s="5">
        <v>2017</v>
      </c>
      <c r="C2858" s="104"/>
      <c r="D2858" s="31"/>
      <c r="E2858" s="31"/>
      <c r="F2858" s="31"/>
      <c r="G2858" s="31"/>
      <c r="H2858" s="31"/>
      <c r="I2858" s="31"/>
      <c r="J2858" s="31"/>
      <c r="K2858" s="31"/>
      <c r="L2858" s="31"/>
      <c r="M2858" s="31"/>
      <c r="N2858" s="32">
        <v>25629</v>
      </c>
      <c r="O2858" s="32">
        <v>25629</v>
      </c>
      <c r="P2858" s="32">
        <v>25629</v>
      </c>
      <c r="Q2858" s="32">
        <v>25629</v>
      </c>
      <c r="R2858" s="32">
        <v>25629</v>
      </c>
      <c r="S2858" s="32">
        <v>25629</v>
      </c>
    </row>
    <row r="2859" spans="1:19">
      <c r="B2859" s="5">
        <v>2016</v>
      </c>
      <c r="C2859" s="104"/>
      <c r="D2859" s="31"/>
      <c r="E2859" s="31"/>
      <c r="F2859" s="31"/>
      <c r="G2859" s="31"/>
      <c r="H2859" s="31"/>
      <c r="I2859" s="31"/>
      <c r="J2859" s="31"/>
      <c r="K2859" s="31"/>
      <c r="L2859" s="31"/>
      <c r="M2859" s="32">
        <v>17075</v>
      </c>
      <c r="N2859" s="32">
        <v>17075</v>
      </c>
      <c r="O2859" s="32">
        <v>17075</v>
      </c>
      <c r="P2859" s="32">
        <v>17075</v>
      </c>
      <c r="Q2859" s="32">
        <v>17075</v>
      </c>
      <c r="R2859" s="32">
        <v>17075</v>
      </c>
      <c r="S2859" s="32">
        <v>17075</v>
      </c>
    </row>
    <row r="2860" spans="1:19">
      <c r="B2860" s="5">
        <v>2015</v>
      </c>
      <c r="C2860" s="104"/>
      <c r="D2860" s="31"/>
      <c r="E2860" s="31"/>
      <c r="F2860" s="31"/>
      <c r="G2860" s="31"/>
      <c r="H2860" s="31"/>
      <c r="I2860" s="31"/>
      <c r="J2860" s="31"/>
      <c r="K2860" s="31"/>
      <c r="L2860" s="32">
        <v>103575</v>
      </c>
      <c r="M2860" s="32">
        <v>103575</v>
      </c>
      <c r="N2860" s="32">
        <v>103575</v>
      </c>
      <c r="O2860" s="32">
        <v>103575</v>
      </c>
      <c r="P2860" s="32">
        <v>103575</v>
      </c>
      <c r="Q2860" s="32">
        <v>103575</v>
      </c>
      <c r="R2860" s="32">
        <v>103575</v>
      </c>
      <c r="S2860" s="32">
        <v>103575</v>
      </c>
    </row>
    <row r="2861" spans="1:19">
      <c r="B2861" s="5">
        <v>2014</v>
      </c>
      <c r="C2861" s="104"/>
      <c r="D2861" s="31"/>
      <c r="E2861" s="31"/>
      <c r="F2861" s="31"/>
      <c r="G2861" s="31"/>
      <c r="H2861" s="31"/>
      <c r="I2861" s="31"/>
      <c r="J2861" s="31"/>
      <c r="K2861" s="32">
        <v>0</v>
      </c>
      <c r="L2861" s="32">
        <v>0</v>
      </c>
      <c r="M2861" s="32">
        <v>0</v>
      </c>
      <c r="N2861" s="32">
        <v>0</v>
      </c>
      <c r="O2861" s="32">
        <v>0</v>
      </c>
      <c r="P2861" s="32">
        <v>0</v>
      </c>
      <c r="Q2861" s="32">
        <v>0</v>
      </c>
      <c r="R2861" s="32">
        <v>0</v>
      </c>
      <c r="S2861" s="32">
        <v>0</v>
      </c>
    </row>
    <row r="2862" spans="1:19">
      <c r="B2862" s="5">
        <v>2013</v>
      </c>
      <c r="C2862" s="104"/>
      <c r="D2862" s="31"/>
      <c r="E2862" s="31"/>
      <c r="F2862" s="31"/>
      <c r="G2862" s="31"/>
      <c r="H2862" s="31"/>
      <c r="I2862" s="31"/>
      <c r="J2862" s="32">
        <v>0</v>
      </c>
      <c r="K2862" s="32">
        <v>0</v>
      </c>
      <c r="L2862" s="32">
        <v>0</v>
      </c>
      <c r="M2862" s="32">
        <v>0</v>
      </c>
      <c r="N2862" s="32">
        <v>0</v>
      </c>
      <c r="O2862" s="32">
        <v>0</v>
      </c>
      <c r="P2862" s="32">
        <v>0</v>
      </c>
      <c r="Q2862" s="32">
        <v>0</v>
      </c>
      <c r="R2862" s="32">
        <v>0</v>
      </c>
      <c r="S2862" s="32">
        <v>0</v>
      </c>
    </row>
    <row r="2863" spans="1:19">
      <c r="B2863" s="5">
        <v>2012</v>
      </c>
      <c r="C2863" s="104"/>
      <c r="D2863" s="31"/>
      <c r="E2863" s="31"/>
      <c r="F2863" s="31"/>
      <c r="G2863" s="31"/>
      <c r="H2863" s="31"/>
      <c r="I2863" s="32">
        <v>0</v>
      </c>
      <c r="J2863" s="32">
        <v>0</v>
      </c>
      <c r="K2863" s="32">
        <v>0</v>
      </c>
      <c r="L2863" s="32">
        <v>0</v>
      </c>
      <c r="M2863" s="32">
        <v>0</v>
      </c>
      <c r="N2863" s="32">
        <v>0</v>
      </c>
      <c r="O2863" s="32">
        <v>0</v>
      </c>
      <c r="P2863" s="32">
        <v>0</v>
      </c>
      <c r="Q2863" s="32">
        <v>0</v>
      </c>
      <c r="R2863" s="32">
        <v>0</v>
      </c>
      <c r="S2863" s="32">
        <v>0</v>
      </c>
    </row>
    <row r="2864" spans="1:19">
      <c r="B2864" s="5">
        <v>2011</v>
      </c>
      <c r="C2864" s="104"/>
      <c r="D2864" s="31"/>
      <c r="E2864" s="31"/>
      <c r="F2864" s="31"/>
      <c r="G2864" s="31"/>
      <c r="H2864" s="32">
        <v>0</v>
      </c>
      <c r="I2864" s="32">
        <v>0</v>
      </c>
      <c r="J2864" s="32">
        <v>0</v>
      </c>
      <c r="K2864" s="32">
        <v>0</v>
      </c>
      <c r="L2864" s="32">
        <v>0</v>
      </c>
      <c r="M2864" s="32">
        <v>0</v>
      </c>
      <c r="N2864" s="32">
        <v>0</v>
      </c>
      <c r="O2864" s="32">
        <v>0</v>
      </c>
      <c r="P2864" s="32">
        <v>0</v>
      </c>
      <c r="Q2864" s="32">
        <v>0</v>
      </c>
      <c r="R2864" s="32">
        <v>0</v>
      </c>
      <c r="S2864" s="32">
        <v>0</v>
      </c>
    </row>
    <row r="2865" spans="2:19">
      <c r="B2865" s="5">
        <v>2010</v>
      </c>
      <c r="C2865" s="104"/>
      <c r="D2865" s="31"/>
      <c r="E2865" s="31"/>
      <c r="F2865" s="31"/>
      <c r="G2865" s="32">
        <v>0</v>
      </c>
      <c r="H2865" s="32">
        <v>0</v>
      </c>
      <c r="I2865" s="32">
        <v>0</v>
      </c>
      <c r="J2865" s="32">
        <v>0</v>
      </c>
      <c r="K2865" s="32">
        <v>0</v>
      </c>
      <c r="L2865" s="32">
        <v>0</v>
      </c>
      <c r="M2865" s="32">
        <v>0</v>
      </c>
      <c r="N2865" s="32">
        <v>0</v>
      </c>
      <c r="O2865" s="32">
        <v>0</v>
      </c>
      <c r="P2865" s="32">
        <v>0</v>
      </c>
      <c r="Q2865" s="32">
        <v>0</v>
      </c>
      <c r="R2865" s="32">
        <v>0</v>
      </c>
      <c r="S2865" s="32">
        <v>0</v>
      </c>
    </row>
    <row r="2866" spans="2:19">
      <c r="B2866" s="5">
        <v>2009</v>
      </c>
      <c r="C2866" s="104"/>
      <c r="D2866" s="31"/>
      <c r="E2866" s="31"/>
      <c r="F2866" s="32">
        <v>0</v>
      </c>
      <c r="G2866" s="32">
        <v>0</v>
      </c>
      <c r="H2866" s="32">
        <v>0</v>
      </c>
      <c r="I2866" s="32">
        <v>0</v>
      </c>
      <c r="J2866" s="32">
        <v>0</v>
      </c>
      <c r="K2866" s="32">
        <v>0</v>
      </c>
      <c r="L2866" s="32">
        <v>0</v>
      </c>
      <c r="M2866" s="32">
        <v>0</v>
      </c>
      <c r="N2866" s="32">
        <v>0</v>
      </c>
      <c r="O2866" s="32">
        <v>0</v>
      </c>
      <c r="P2866" s="32">
        <v>0</v>
      </c>
      <c r="Q2866" s="32">
        <v>0</v>
      </c>
      <c r="R2866" s="32">
        <v>0</v>
      </c>
      <c r="S2866" s="32">
        <v>0</v>
      </c>
    </row>
    <row r="2867" spans="2:19">
      <c r="B2867" s="5">
        <v>2008</v>
      </c>
      <c r="C2867" s="104"/>
      <c r="D2867" s="31"/>
      <c r="E2867" s="32">
        <v>1513</v>
      </c>
      <c r="F2867" s="32">
        <v>1513</v>
      </c>
      <c r="G2867" s="32">
        <v>1513</v>
      </c>
      <c r="H2867" s="32">
        <v>1513</v>
      </c>
      <c r="I2867" s="32">
        <v>1513</v>
      </c>
      <c r="J2867" s="32">
        <v>1513</v>
      </c>
      <c r="K2867" s="32">
        <v>1513</v>
      </c>
      <c r="L2867" s="32">
        <v>1513</v>
      </c>
      <c r="M2867" s="32">
        <v>1513</v>
      </c>
      <c r="N2867" s="32">
        <v>1513</v>
      </c>
      <c r="O2867" s="32">
        <v>1513</v>
      </c>
      <c r="P2867" s="32">
        <v>1513</v>
      </c>
      <c r="Q2867" s="32">
        <v>1513</v>
      </c>
      <c r="R2867" s="32">
        <v>1513</v>
      </c>
      <c r="S2867" s="32">
        <v>1513</v>
      </c>
    </row>
    <row r="2868" spans="2:19">
      <c r="B2868" s="5">
        <v>2007</v>
      </c>
      <c r="C2868" s="104"/>
      <c r="D2868" s="32">
        <v>0</v>
      </c>
      <c r="E2868" s="32">
        <v>0</v>
      </c>
      <c r="F2868" s="32">
        <v>0</v>
      </c>
      <c r="G2868" s="32">
        <v>0</v>
      </c>
      <c r="H2868" s="32">
        <v>0</v>
      </c>
      <c r="I2868" s="32">
        <v>0</v>
      </c>
      <c r="J2868" s="32">
        <v>0</v>
      </c>
      <c r="K2868" s="32">
        <v>0</v>
      </c>
      <c r="L2868" s="32">
        <v>0</v>
      </c>
      <c r="M2868" s="32">
        <v>0</v>
      </c>
      <c r="N2868" s="32">
        <v>0</v>
      </c>
      <c r="O2868" s="32">
        <v>0</v>
      </c>
      <c r="P2868" s="32">
        <v>0</v>
      </c>
      <c r="Q2868" s="32">
        <v>0</v>
      </c>
      <c r="R2868" s="32">
        <v>0</v>
      </c>
      <c r="S2868" s="32">
        <v>0</v>
      </c>
    </row>
    <row r="2869" spans="2:19">
      <c r="B2869" s="5">
        <v>2006</v>
      </c>
      <c r="C2869" s="32">
        <v>0</v>
      </c>
      <c r="D2869" s="32">
        <v>0</v>
      </c>
      <c r="E2869" s="32">
        <v>0</v>
      </c>
      <c r="F2869" s="32">
        <v>0</v>
      </c>
      <c r="G2869" s="32">
        <v>0</v>
      </c>
      <c r="H2869" s="32">
        <v>0</v>
      </c>
      <c r="I2869" s="32">
        <v>0</v>
      </c>
      <c r="J2869" s="32">
        <v>0</v>
      </c>
      <c r="K2869" s="32">
        <v>0</v>
      </c>
      <c r="L2869" s="32">
        <v>0</v>
      </c>
      <c r="M2869" s="32">
        <v>0</v>
      </c>
      <c r="N2869" s="32">
        <v>0</v>
      </c>
      <c r="O2869" s="32">
        <v>0</v>
      </c>
      <c r="P2869" s="32">
        <v>0</v>
      </c>
      <c r="Q2869" s="32">
        <v>0</v>
      </c>
      <c r="R2869" s="32">
        <v>0</v>
      </c>
      <c r="S2869" s="32">
        <v>0</v>
      </c>
    </row>
    <row r="2870" spans="2:19">
      <c r="B2870" s="5">
        <v>2005</v>
      </c>
      <c r="C2870" s="32">
        <v>519</v>
      </c>
      <c r="D2870" s="32">
        <v>519</v>
      </c>
      <c r="E2870" s="32">
        <v>519</v>
      </c>
      <c r="F2870" s="32">
        <v>519</v>
      </c>
      <c r="G2870" s="32">
        <v>519</v>
      </c>
      <c r="H2870" s="32">
        <v>519</v>
      </c>
      <c r="I2870" s="32">
        <v>519</v>
      </c>
      <c r="J2870" s="32">
        <v>519</v>
      </c>
      <c r="K2870" s="32">
        <v>519</v>
      </c>
      <c r="L2870" s="32">
        <v>519</v>
      </c>
      <c r="M2870" s="32">
        <v>519</v>
      </c>
      <c r="N2870" s="32">
        <v>519</v>
      </c>
      <c r="O2870" s="32">
        <v>519</v>
      </c>
      <c r="P2870" s="32">
        <v>519</v>
      </c>
      <c r="Q2870" s="32">
        <v>519</v>
      </c>
      <c r="R2870" s="32">
        <v>519</v>
      </c>
      <c r="S2870" s="32">
        <v>519</v>
      </c>
    </row>
    <row r="2871" spans="2:19">
      <c r="B2871" s="5">
        <v>2004</v>
      </c>
      <c r="C2871" s="32">
        <v>0</v>
      </c>
      <c r="D2871" s="32">
        <v>0</v>
      </c>
      <c r="E2871" s="32">
        <v>0</v>
      </c>
      <c r="F2871" s="32">
        <v>0</v>
      </c>
      <c r="G2871" s="32">
        <v>0</v>
      </c>
      <c r="H2871" s="32">
        <v>0</v>
      </c>
      <c r="I2871" s="32">
        <v>0</v>
      </c>
      <c r="J2871" s="32">
        <v>0</v>
      </c>
      <c r="K2871" s="32">
        <v>0</v>
      </c>
      <c r="L2871" s="32">
        <v>0</v>
      </c>
      <c r="M2871" s="32">
        <v>0</v>
      </c>
      <c r="N2871" s="32">
        <v>0</v>
      </c>
      <c r="O2871" s="32">
        <v>0</v>
      </c>
      <c r="P2871" s="32">
        <v>0</v>
      </c>
      <c r="Q2871" s="32">
        <v>0</v>
      </c>
      <c r="R2871" s="32">
        <v>0</v>
      </c>
      <c r="S2871" s="32">
        <v>0</v>
      </c>
    </row>
    <row r="2872" spans="2:19">
      <c r="B2872" s="5">
        <v>2003</v>
      </c>
      <c r="C2872" s="32">
        <v>0</v>
      </c>
      <c r="D2872" s="32">
        <v>0</v>
      </c>
      <c r="E2872" s="32">
        <v>0</v>
      </c>
      <c r="F2872" s="32">
        <v>0</v>
      </c>
      <c r="G2872" s="32">
        <v>0</v>
      </c>
      <c r="H2872" s="32">
        <v>0</v>
      </c>
      <c r="I2872" s="32">
        <v>0</v>
      </c>
      <c r="J2872" s="32">
        <v>0</v>
      </c>
      <c r="K2872" s="32">
        <v>0</v>
      </c>
      <c r="L2872" s="32">
        <v>0</v>
      </c>
      <c r="M2872" s="32">
        <v>0</v>
      </c>
      <c r="N2872" s="32">
        <v>0</v>
      </c>
      <c r="O2872" s="32">
        <v>0</v>
      </c>
      <c r="P2872" s="32">
        <v>0</v>
      </c>
      <c r="Q2872" s="32">
        <v>0</v>
      </c>
      <c r="R2872" s="32">
        <v>0</v>
      </c>
      <c r="S2872" s="32">
        <v>0</v>
      </c>
    </row>
    <row r="2873" spans="2:19">
      <c r="B2873" s="5">
        <v>2002</v>
      </c>
      <c r="C2873" s="32">
        <v>0</v>
      </c>
      <c r="D2873" s="32">
        <v>0</v>
      </c>
      <c r="E2873" s="32">
        <v>0</v>
      </c>
      <c r="F2873" s="32">
        <v>0</v>
      </c>
      <c r="G2873" s="32">
        <v>0</v>
      </c>
      <c r="H2873" s="32">
        <v>0</v>
      </c>
      <c r="I2873" s="32">
        <v>0</v>
      </c>
      <c r="J2873" s="32">
        <v>0</v>
      </c>
      <c r="K2873" s="32">
        <v>0</v>
      </c>
      <c r="L2873" s="32">
        <v>0</v>
      </c>
      <c r="M2873" s="32">
        <v>0</v>
      </c>
      <c r="N2873" s="32">
        <v>0</v>
      </c>
      <c r="O2873" s="32">
        <v>0</v>
      </c>
      <c r="P2873" s="32">
        <v>0</v>
      </c>
      <c r="Q2873" s="32">
        <v>0</v>
      </c>
      <c r="R2873" s="32">
        <v>0</v>
      </c>
      <c r="S2873" s="32">
        <v>0</v>
      </c>
    </row>
    <row r="2874" spans="2:19">
      <c r="B2874" s="5">
        <v>2001</v>
      </c>
      <c r="C2874" s="32">
        <v>0</v>
      </c>
      <c r="D2874" s="32">
        <v>0</v>
      </c>
      <c r="E2874" s="32">
        <v>0</v>
      </c>
      <c r="F2874" s="32">
        <v>0</v>
      </c>
      <c r="G2874" s="32">
        <v>0</v>
      </c>
      <c r="H2874" s="32">
        <v>0</v>
      </c>
      <c r="I2874" s="32">
        <v>0</v>
      </c>
      <c r="J2874" s="32">
        <v>0</v>
      </c>
      <c r="K2874" s="32">
        <v>0</v>
      </c>
      <c r="L2874" s="32">
        <v>0</v>
      </c>
      <c r="M2874" s="32">
        <v>0</v>
      </c>
      <c r="N2874" s="32">
        <v>0</v>
      </c>
      <c r="O2874" s="32">
        <v>0</v>
      </c>
      <c r="P2874" s="32">
        <v>0</v>
      </c>
      <c r="Q2874" s="32">
        <v>0</v>
      </c>
      <c r="R2874" s="32">
        <v>0</v>
      </c>
      <c r="S2874" s="32">
        <v>0</v>
      </c>
    </row>
    <row r="2875" spans="2:19">
      <c r="B2875" s="5">
        <v>2000</v>
      </c>
      <c r="C2875" s="32">
        <v>0</v>
      </c>
      <c r="D2875" s="32">
        <v>0</v>
      </c>
      <c r="E2875" s="32">
        <v>0</v>
      </c>
      <c r="F2875" s="32">
        <v>0</v>
      </c>
      <c r="G2875" s="32">
        <v>0</v>
      </c>
      <c r="H2875" s="32">
        <v>0</v>
      </c>
      <c r="I2875" s="32">
        <v>0</v>
      </c>
      <c r="J2875" s="32">
        <v>0</v>
      </c>
      <c r="K2875" s="32">
        <v>0</v>
      </c>
      <c r="L2875" s="32">
        <v>0</v>
      </c>
      <c r="M2875" s="32">
        <v>0</v>
      </c>
      <c r="N2875" s="32">
        <v>0</v>
      </c>
      <c r="O2875" s="32">
        <v>0</v>
      </c>
      <c r="P2875" s="32">
        <v>0</v>
      </c>
      <c r="Q2875" s="32">
        <v>0</v>
      </c>
      <c r="R2875" s="32">
        <v>0</v>
      </c>
      <c r="S2875" s="32">
        <v>0</v>
      </c>
    </row>
    <row r="2876" spans="2:19">
      <c r="B2876" s="5">
        <v>1999</v>
      </c>
      <c r="C2876" s="32">
        <v>1899</v>
      </c>
      <c r="D2876" s="32">
        <v>1899</v>
      </c>
      <c r="E2876" s="32">
        <v>1899</v>
      </c>
      <c r="F2876" s="32">
        <v>1899</v>
      </c>
      <c r="G2876" s="32">
        <v>1899</v>
      </c>
      <c r="H2876" s="32">
        <v>1899</v>
      </c>
      <c r="I2876" s="32">
        <v>1899</v>
      </c>
      <c r="J2876" s="32">
        <v>1899</v>
      </c>
      <c r="K2876" s="32">
        <v>1899</v>
      </c>
      <c r="L2876" s="32">
        <v>1899</v>
      </c>
      <c r="M2876" s="32">
        <v>1899</v>
      </c>
      <c r="N2876" s="32">
        <v>1899</v>
      </c>
      <c r="O2876" s="32">
        <v>1899</v>
      </c>
      <c r="P2876" s="32">
        <v>1899</v>
      </c>
      <c r="Q2876" s="32">
        <v>1899</v>
      </c>
      <c r="R2876" s="32">
        <v>1899</v>
      </c>
      <c r="S2876" s="32">
        <v>1899</v>
      </c>
    </row>
    <row r="2877" spans="2:19">
      <c r="B2877" s="5">
        <v>1998</v>
      </c>
      <c r="C2877" s="32">
        <v>14126</v>
      </c>
      <c r="D2877" s="32">
        <v>14126</v>
      </c>
      <c r="E2877" s="32">
        <v>14126</v>
      </c>
      <c r="F2877" s="32">
        <v>14126</v>
      </c>
      <c r="G2877" s="32">
        <v>14126</v>
      </c>
      <c r="H2877" s="32">
        <v>14126</v>
      </c>
      <c r="I2877" s="32">
        <v>14126</v>
      </c>
      <c r="J2877" s="32">
        <v>14126</v>
      </c>
      <c r="K2877" s="32">
        <v>14126</v>
      </c>
      <c r="L2877" s="32">
        <v>14126</v>
      </c>
      <c r="M2877" s="32">
        <v>14126</v>
      </c>
      <c r="N2877" s="32">
        <v>14126</v>
      </c>
      <c r="O2877" s="32">
        <v>14126</v>
      </c>
      <c r="P2877" s="32">
        <v>14126</v>
      </c>
      <c r="Q2877" s="32">
        <v>14126</v>
      </c>
      <c r="R2877" s="32">
        <v>14126</v>
      </c>
      <c r="S2877" s="32">
        <v>14126</v>
      </c>
    </row>
    <row r="2878" spans="2:19">
      <c r="B2878" s="5">
        <v>1997</v>
      </c>
      <c r="C2878" s="32">
        <v>5386</v>
      </c>
      <c r="D2878" s="32">
        <v>5386</v>
      </c>
      <c r="E2878" s="32">
        <v>5386</v>
      </c>
      <c r="F2878" s="32">
        <v>5386</v>
      </c>
      <c r="G2878" s="32">
        <v>5386</v>
      </c>
      <c r="H2878" s="32">
        <v>5386</v>
      </c>
      <c r="I2878" s="32">
        <v>5386</v>
      </c>
      <c r="J2878" s="32">
        <v>5386</v>
      </c>
      <c r="K2878" s="32">
        <v>5386</v>
      </c>
      <c r="L2878" s="32">
        <v>5386</v>
      </c>
      <c r="M2878" s="32">
        <v>5386</v>
      </c>
      <c r="N2878" s="32">
        <v>5386</v>
      </c>
      <c r="O2878" s="32">
        <v>5386</v>
      </c>
      <c r="P2878" s="32">
        <v>5386</v>
      </c>
      <c r="Q2878" s="32">
        <v>5386</v>
      </c>
      <c r="R2878" s="32">
        <v>5386</v>
      </c>
      <c r="S2878" s="32">
        <v>5386</v>
      </c>
    </row>
    <row r="2879" spans="2:19">
      <c r="B2879" s="5">
        <v>1996</v>
      </c>
      <c r="C2879" s="32">
        <v>37596</v>
      </c>
      <c r="D2879" s="32">
        <v>37596</v>
      </c>
      <c r="E2879" s="32">
        <v>37596</v>
      </c>
      <c r="F2879" s="32">
        <v>37596</v>
      </c>
      <c r="G2879" s="32">
        <v>37596</v>
      </c>
      <c r="H2879" s="32">
        <v>37596</v>
      </c>
      <c r="I2879" s="32">
        <v>37596</v>
      </c>
      <c r="J2879" s="32">
        <v>37596</v>
      </c>
      <c r="K2879" s="32">
        <v>37596</v>
      </c>
      <c r="L2879" s="32">
        <v>37596</v>
      </c>
      <c r="M2879" s="32">
        <v>37596</v>
      </c>
      <c r="N2879" s="32">
        <v>37596</v>
      </c>
      <c r="O2879" s="32">
        <v>37596</v>
      </c>
      <c r="P2879" s="32">
        <v>37596</v>
      </c>
      <c r="Q2879" s="32">
        <v>37596</v>
      </c>
      <c r="R2879" s="32">
        <v>37596</v>
      </c>
      <c r="S2879" s="32">
        <v>37596</v>
      </c>
    </row>
    <row r="2880" spans="2:19">
      <c r="B2880" s="5">
        <v>1995</v>
      </c>
      <c r="C2880" s="32">
        <v>791</v>
      </c>
      <c r="D2880" s="32">
        <v>791</v>
      </c>
      <c r="E2880" s="32">
        <v>791</v>
      </c>
      <c r="F2880" s="32">
        <v>791</v>
      </c>
      <c r="G2880" s="32">
        <v>791</v>
      </c>
      <c r="H2880" s="32">
        <v>791</v>
      </c>
      <c r="I2880" s="32">
        <v>791</v>
      </c>
      <c r="J2880" s="32">
        <v>791</v>
      </c>
      <c r="K2880" s="32">
        <v>791</v>
      </c>
      <c r="L2880" s="32">
        <v>791</v>
      </c>
      <c r="M2880" s="32">
        <v>791</v>
      </c>
      <c r="N2880" s="32">
        <v>791</v>
      </c>
      <c r="O2880" s="32">
        <v>791</v>
      </c>
      <c r="P2880" s="32">
        <v>791</v>
      </c>
      <c r="Q2880" s="32">
        <v>791</v>
      </c>
      <c r="R2880" s="32">
        <v>791</v>
      </c>
      <c r="S2880" s="32">
        <v>791</v>
      </c>
    </row>
    <row r="2881" spans="2:19">
      <c r="B2881" s="5">
        <v>1994</v>
      </c>
      <c r="C2881" s="32">
        <v>4036</v>
      </c>
      <c r="D2881" s="32">
        <v>4036</v>
      </c>
      <c r="E2881" s="32">
        <v>4036</v>
      </c>
      <c r="F2881" s="32">
        <v>4036</v>
      </c>
      <c r="G2881" s="32">
        <v>4036</v>
      </c>
      <c r="H2881" s="32">
        <v>4036</v>
      </c>
      <c r="I2881" s="32">
        <v>4036</v>
      </c>
      <c r="J2881" s="32">
        <v>4036</v>
      </c>
      <c r="K2881" s="32">
        <v>4036</v>
      </c>
      <c r="L2881" s="32">
        <v>4036</v>
      </c>
      <c r="M2881" s="32">
        <v>4036</v>
      </c>
      <c r="N2881" s="32">
        <v>4036</v>
      </c>
      <c r="O2881" s="32">
        <v>4036</v>
      </c>
      <c r="P2881" s="32">
        <v>4036</v>
      </c>
      <c r="Q2881" s="32">
        <v>4036</v>
      </c>
      <c r="R2881" s="32">
        <v>4036</v>
      </c>
      <c r="S2881" s="32">
        <v>4036</v>
      </c>
    </row>
    <row r="2882" spans="2:19">
      <c r="B2882" s="5">
        <v>1993</v>
      </c>
      <c r="C2882" s="32">
        <v>5220</v>
      </c>
      <c r="D2882" s="32">
        <v>5220</v>
      </c>
      <c r="E2882" s="32">
        <v>5220</v>
      </c>
      <c r="F2882" s="32">
        <v>5220</v>
      </c>
      <c r="G2882" s="32">
        <v>5220</v>
      </c>
      <c r="H2882" s="32">
        <v>5220</v>
      </c>
      <c r="I2882" s="32">
        <v>5220</v>
      </c>
      <c r="J2882" s="32">
        <v>5220</v>
      </c>
      <c r="K2882" s="32">
        <v>5220</v>
      </c>
      <c r="L2882" s="32">
        <v>5220</v>
      </c>
      <c r="M2882" s="32">
        <v>5220</v>
      </c>
      <c r="N2882" s="32">
        <v>5220</v>
      </c>
      <c r="O2882" s="32">
        <v>5220</v>
      </c>
      <c r="P2882" s="32">
        <v>5220</v>
      </c>
      <c r="Q2882" s="32">
        <v>5220</v>
      </c>
      <c r="R2882" s="32">
        <v>5220</v>
      </c>
      <c r="S2882" s="32">
        <v>5220</v>
      </c>
    </row>
    <row r="2883" spans="2:19">
      <c r="B2883" s="5">
        <v>1992</v>
      </c>
      <c r="C2883" s="32">
        <v>11317</v>
      </c>
      <c r="D2883" s="32">
        <v>11317</v>
      </c>
      <c r="E2883" s="32">
        <v>11317</v>
      </c>
      <c r="F2883" s="32">
        <v>11317</v>
      </c>
      <c r="G2883" s="32">
        <v>11317</v>
      </c>
      <c r="H2883" s="32">
        <v>11317</v>
      </c>
      <c r="I2883" s="32">
        <v>11317</v>
      </c>
      <c r="J2883" s="32">
        <v>11317</v>
      </c>
      <c r="K2883" s="32">
        <v>11317</v>
      </c>
      <c r="L2883" s="32">
        <v>11317</v>
      </c>
      <c r="M2883" s="32">
        <v>11317</v>
      </c>
      <c r="N2883" s="32">
        <v>11317</v>
      </c>
      <c r="O2883" s="32">
        <v>11317</v>
      </c>
      <c r="P2883" s="32">
        <v>11317</v>
      </c>
      <c r="Q2883" s="32">
        <v>11317</v>
      </c>
      <c r="R2883" s="32">
        <v>11317</v>
      </c>
      <c r="S2883" s="32">
        <v>11317</v>
      </c>
    </row>
    <row r="2884" spans="2:19">
      <c r="B2884" s="5">
        <v>1991</v>
      </c>
      <c r="C2884" s="32">
        <v>95</v>
      </c>
      <c r="D2884" s="32">
        <v>95</v>
      </c>
      <c r="E2884" s="32">
        <v>95</v>
      </c>
      <c r="F2884" s="32">
        <v>95</v>
      </c>
      <c r="G2884" s="32">
        <v>95</v>
      </c>
      <c r="H2884" s="32">
        <v>95</v>
      </c>
      <c r="I2884" s="32">
        <v>95</v>
      </c>
      <c r="J2884" s="32">
        <v>95</v>
      </c>
      <c r="K2884" s="32">
        <v>95</v>
      </c>
      <c r="L2884" s="32">
        <v>95</v>
      </c>
      <c r="M2884" s="32">
        <v>95</v>
      </c>
      <c r="N2884" s="32">
        <v>95</v>
      </c>
      <c r="O2884" s="32">
        <v>95</v>
      </c>
      <c r="P2884" s="32">
        <v>95</v>
      </c>
      <c r="Q2884" s="32">
        <v>95</v>
      </c>
      <c r="R2884" s="32">
        <v>95</v>
      </c>
      <c r="S2884" s="32">
        <v>95</v>
      </c>
    </row>
    <row r="2885" spans="2:19">
      <c r="B2885" s="5">
        <v>1990</v>
      </c>
      <c r="C2885" s="32">
        <v>11761</v>
      </c>
      <c r="D2885" s="32">
        <v>11761</v>
      </c>
      <c r="E2885" s="32">
        <v>11761</v>
      </c>
      <c r="F2885" s="32">
        <v>11761</v>
      </c>
      <c r="G2885" s="32">
        <v>11761</v>
      </c>
      <c r="H2885" s="32">
        <v>11761</v>
      </c>
      <c r="I2885" s="32">
        <v>11761</v>
      </c>
      <c r="J2885" s="32">
        <v>11761</v>
      </c>
      <c r="K2885" s="32">
        <v>11761</v>
      </c>
      <c r="L2885" s="32">
        <v>11761</v>
      </c>
      <c r="M2885" s="32">
        <v>11761</v>
      </c>
      <c r="N2885" s="32">
        <v>11761</v>
      </c>
      <c r="O2885" s="32">
        <v>11761</v>
      </c>
      <c r="P2885" s="32">
        <v>11761</v>
      </c>
      <c r="Q2885" s="32">
        <v>11761</v>
      </c>
      <c r="R2885" s="32">
        <v>11761</v>
      </c>
      <c r="S2885" s="32">
        <v>11761</v>
      </c>
    </row>
    <row r="2886" spans="2:19">
      <c r="B2886" s="5">
        <v>1989</v>
      </c>
      <c r="C2886" s="32">
        <v>975</v>
      </c>
      <c r="D2886" s="32">
        <v>975</v>
      </c>
      <c r="E2886" s="32">
        <v>975</v>
      </c>
      <c r="F2886" s="32">
        <v>975</v>
      </c>
      <c r="G2886" s="32">
        <v>975</v>
      </c>
      <c r="H2886" s="32">
        <v>975</v>
      </c>
      <c r="I2886" s="32">
        <v>975</v>
      </c>
      <c r="J2886" s="32">
        <v>975</v>
      </c>
      <c r="K2886" s="32">
        <v>975</v>
      </c>
      <c r="L2886" s="32">
        <v>975</v>
      </c>
      <c r="M2886" s="32">
        <v>975</v>
      </c>
      <c r="N2886" s="32">
        <v>975</v>
      </c>
      <c r="O2886" s="32">
        <v>975</v>
      </c>
      <c r="P2886" s="32">
        <v>975</v>
      </c>
      <c r="Q2886" s="32">
        <v>975</v>
      </c>
      <c r="R2886" s="32">
        <v>975</v>
      </c>
      <c r="S2886" s="32">
        <v>975</v>
      </c>
    </row>
    <row r="2887" spans="2:19">
      <c r="B2887" s="5">
        <v>1988</v>
      </c>
      <c r="C2887" s="32">
        <v>23687</v>
      </c>
      <c r="D2887" s="32">
        <v>23687</v>
      </c>
      <c r="E2887" s="32">
        <v>23687</v>
      </c>
      <c r="F2887" s="32">
        <v>23687</v>
      </c>
      <c r="G2887" s="32">
        <v>23687</v>
      </c>
      <c r="H2887" s="32">
        <v>23687</v>
      </c>
      <c r="I2887" s="32">
        <v>23687</v>
      </c>
      <c r="J2887" s="32">
        <v>23687</v>
      </c>
      <c r="K2887" s="32">
        <v>23687</v>
      </c>
      <c r="L2887" s="32">
        <v>23687</v>
      </c>
      <c r="M2887" s="32">
        <v>23687</v>
      </c>
      <c r="N2887" s="32">
        <v>23687</v>
      </c>
      <c r="O2887" s="32">
        <v>23687</v>
      </c>
      <c r="P2887" s="32">
        <v>23687</v>
      </c>
      <c r="Q2887" s="32">
        <v>23687</v>
      </c>
      <c r="R2887" s="32">
        <v>23687</v>
      </c>
      <c r="S2887" s="32">
        <v>23687</v>
      </c>
    </row>
    <row r="2888" spans="2:19">
      <c r="B2888" s="5">
        <v>1987</v>
      </c>
      <c r="C2888" s="32">
        <v>18910</v>
      </c>
      <c r="D2888" s="32">
        <v>18910</v>
      </c>
      <c r="E2888" s="32">
        <v>18910</v>
      </c>
      <c r="F2888" s="32">
        <v>18910</v>
      </c>
      <c r="G2888" s="32">
        <v>18910</v>
      </c>
      <c r="H2888" s="32">
        <v>18910</v>
      </c>
      <c r="I2888" s="32">
        <v>18910</v>
      </c>
      <c r="J2888" s="32">
        <v>18910</v>
      </c>
      <c r="K2888" s="32">
        <v>18910</v>
      </c>
      <c r="L2888" s="32">
        <v>18910</v>
      </c>
      <c r="M2888" s="32">
        <v>18910</v>
      </c>
      <c r="N2888" s="32">
        <v>18910</v>
      </c>
      <c r="O2888" s="32">
        <v>18910</v>
      </c>
      <c r="P2888" s="32">
        <v>18910</v>
      </c>
      <c r="Q2888" s="32">
        <v>18910</v>
      </c>
      <c r="R2888" s="32">
        <v>18910</v>
      </c>
      <c r="S2888" s="32">
        <v>18910</v>
      </c>
    </row>
    <row r="2889" spans="2:19">
      <c r="B2889" s="5">
        <v>1986</v>
      </c>
      <c r="C2889" s="32">
        <v>32647</v>
      </c>
      <c r="D2889" s="32">
        <v>32647</v>
      </c>
      <c r="E2889" s="32">
        <v>32647</v>
      </c>
      <c r="F2889" s="32">
        <v>32647</v>
      </c>
      <c r="G2889" s="32">
        <v>32647</v>
      </c>
      <c r="H2889" s="32">
        <v>32647</v>
      </c>
      <c r="I2889" s="32">
        <v>32647</v>
      </c>
      <c r="J2889" s="32">
        <v>32647</v>
      </c>
      <c r="K2889" s="32">
        <v>32647</v>
      </c>
      <c r="L2889" s="32">
        <v>32647</v>
      </c>
      <c r="M2889" s="32">
        <v>32647</v>
      </c>
      <c r="N2889" s="32">
        <v>32647</v>
      </c>
      <c r="O2889" s="32">
        <v>32647</v>
      </c>
      <c r="P2889" s="32">
        <v>32647</v>
      </c>
      <c r="Q2889" s="32">
        <v>32647</v>
      </c>
      <c r="R2889" s="32">
        <v>32647</v>
      </c>
      <c r="S2889" s="32">
        <v>32647</v>
      </c>
    </row>
    <row r="2890" spans="2:19">
      <c r="B2890" s="5">
        <v>1985</v>
      </c>
      <c r="C2890" s="32">
        <v>1094</v>
      </c>
      <c r="D2890" s="32">
        <v>1094</v>
      </c>
      <c r="E2890" s="32">
        <v>1094</v>
      </c>
      <c r="F2890" s="32">
        <v>1094</v>
      </c>
      <c r="G2890" s="32">
        <v>1094</v>
      </c>
      <c r="H2890" s="32">
        <v>1094</v>
      </c>
      <c r="I2890" s="32">
        <v>1094</v>
      </c>
      <c r="J2890" s="32">
        <v>1094</v>
      </c>
      <c r="K2890" s="32">
        <v>1094</v>
      </c>
      <c r="L2890" s="32">
        <v>1094</v>
      </c>
      <c r="M2890" s="32">
        <v>1094</v>
      </c>
      <c r="N2890" s="32">
        <v>1094</v>
      </c>
      <c r="O2890" s="32">
        <v>1094</v>
      </c>
      <c r="P2890" s="32">
        <v>1094</v>
      </c>
      <c r="Q2890" s="32">
        <v>1094</v>
      </c>
      <c r="R2890" s="32">
        <v>1094</v>
      </c>
      <c r="S2890" s="32">
        <v>1094</v>
      </c>
    </row>
    <row r="2891" spans="2:19">
      <c r="B2891" s="5">
        <v>1984</v>
      </c>
      <c r="C2891" s="32">
        <v>2443</v>
      </c>
      <c r="D2891" s="32">
        <v>2443</v>
      </c>
      <c r="E2891" s="32">
        <v>2443</v>
      </c>
      <c r="F2891" s="32">
        <v>2443</v>
      </c>
      <c r="G2891" s="32">
        <v>2443</v>
      </c>
      <c r="H2891" s="32">
        <v>2443</v>
      </c>
      <c r="I2891" s="32">
        <v>2443</v>
      </c>
      <c r="J2891" s="32">
        <v>2443</v>
      </c>
      <c r="K2891" s="32">
        <v>2443</v>
      </c>
      <c r="L2891" s="32">
        <v>2443</v>
      </c>
      <c r="M2891" s="32">
        <v>2443</v>
      </c>
      <c r="N2891" s="32">
        <v>2443</v>
      </c>
      <c r="O2891" s="32">
        <v>2443</v>
      </c>
      <c r="P2891" s="32">
        <v>2443</v>
      </c>
      <c r="Q2891" s="32">
        <v>2443</v>
      </c>
      <c r="R2891" s="32">
        <v>2443</v>
      </c>
      <c r="S2891" s="32">
        <v>2443</v>
      </c>
    </row>
    <row r="2892" spans="2:19">
      <c r="B2892" s="5">
        <v>1983</v>
      </c>
      <c r="C2892" s="32">
        <v>0</v>
      </c>
      <c r="D2892" s="32">
        <v>0</v>
      </c>
      <c r="E2892" s="32">
        <v>0</v>
      </c>
      <c r="F2892" s="32">
        <v>0</v>
      </c>
      <c r="G2892" s="32">
        <v>0</v>
      </c>
      <c r="H2892" s="32">
        <v>0</v>
      </c>
      <c r="I2892" s="32">
        <v>0</v>
      </c>
      <c r="J2892" s="32">
        <v>0</v>
      </c>
      <c r="K2892" s="32">
        <v>0</v>
      </c>
      <c r="L2892" s="32">
        <v>0</v>
      </c>
      <c r="M2892" s="32">
        <v>0</v>
      </c>
      <c r="N2892" s="32">
        <v>0</v>
      </c>
      <c r="O2892" s="32">
        <v>0</v>
      </c>
      <c r="P2892" s="32">
        <v>0</v>
      </c>
      <c r="Q2892" s="32">
        <v>0</v>
      </c>
      <c r="R2892" s="32">
        <v>0</v>
      </c>
      <c r="S2892" s="32">
        <v>0</v>
      </c>
    </row>
    <row r="2893" spans="2:19">
      <c r="B2893" s="5">
        <v>1982</v>
      </c>
      <c r="C2893" s="32">
        <v>878</v>
      </c>
      <c r="D2893" s="32">
        <v>878</v>
      </c>
      <c r="E2893" s="32">
        <v>878</v>
      </c>
      <c r="F2893" s="32">
        <v>878</v>
      </c>
      <c r="G2893" s="32">
        <v>878</v>
      </c>
      <c r="H2893" s="32">
        <v>878</v>
      </c>
      <c r="I2893" s="32">
        <v>878</v>
      </c>
      <c r="J2893" s="32">
        <v>878</v>
      </c>
      <c r="K2893" s="32">
        <v>878</v>
      </c>
      <c r="L2893" s="32">
        <v>878</v>
      </c>
      <c r="M2893" s="32">
        <v>878</v>
      </c>
      <c r="N2893" s="32">
        <v>878</v>
      </c>
      <c r="O2893" s="32">
        <v>878</v>
      </c>
      <c r="P2893" s="32">
        <v>878</v>
      </c>
      <c r="Q2893" s="32">
        <v>878</v>
      </c>
      <c r="R2893" s="32">
        <v>878</v>
      </c>
      <c r="S2893" s="32">
        <v>878</v>
      </c>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0" t="s">
        <v>210</v>
      </c>
      <c r="B2946" s="6" t="s">
        <v>180</v>
      </c>
      <c r="C2946" s="7">
        <f>SUM(C2869:C2945)</f>
        <v>173380</v>
      </c>
      <c r="D2946" s="7">
        <f>SUM(D2868:D2945)</f>
        <v>173380</v>
      </c>
      <c r="E2946" s="7">
        <f>SUM(E2867:E2945)</f>
        <v>174893</v>
      </c>
      <c r="F2946" s="7">
        <f>SUM(F2866:F2945)</f>
        <v>174893</v>
      </c>
      <c r="G2946" s="7">
        <f>SUM(G2865:G2945)</f>
        <v>174893</v>
      </c>
      <c r="H2946" s="7">
        <f>SUM(H2859:H2945)</f>
        <v>174893</v>
      </c>
      <c r="I2946" s="7">
        <f>SUM(I2859:I2945)</f>
        <v>174893</v>
      </c>
      <c r="J2946" s="7">
        <f t="shared" ref="J2946" si="56">SUM(J2859:J2945)</f>
        <v>174893</v>
      </c>
      <c r="K2946" s="7">
        <f>SUM(K2859:K2945)</f>
        <v>174893</v>
      </c>
      <c r="L2946" s="7">
        <f t="shared" ref="L2946" si="57">SUM(L2859:L2945)</f>
        <v>278468</v>
      </c>
      <c r="M2946" s="10">
        <f>SUM(M2859:M2945)</f>
        <v>295543</v>
      </c>
      <c r="N2946" s="10">
        <f>SUM(N2854:N2945)</f>
        <v>321172</v>
      </c>
      <c r="O2946" s="10">
        <f>SUM(O2854:O2945)</f>
        <v>340012</v>
      </c>
      <c r="P2946" s="10">
        <f>SUM(P2854:P2945)</f>
        <v>383072</v>
      </c>
      <c r="Q2946" s="10">
        <f>SUM(Q2854:Q2945)</f>
        <v>383072</v>
      </c>
      <c r="R2946" s="10">
        <f>SUM(R2853:R2945)</f>
        <v>392739</v>
      </c>
      <c r="S2946" s="10">
        <f>SUM(S2853:S2945)</f>
        <v>402229</v>
      </c>
    </row>
    <row r="2947" spans="1:19">
      <c r="A2947" s="61"/>
      <c r="B2947" s="6"/>
      <c r="C2947" s="7"/>
      <c r="D2947" s="7"/>
      <c r="E2947" s="7"/>
      <c r="F2947" s="7"/>
      <c r="G2947" s="7"/>
      <c r="H2947" s="7"/>
      <c r="I2947" s="7"/>
      <c r="J2947" s="7"/>
      <c r="K2947" s="7"/>
      <c r="L2947" s="7"/>
      <c r="M2947" s="9"/>
    </row>
    <row r="2948" spans="1:19">
      <c r="A2948" s="62" t="s">
        <v>211</v>
      </c>
      <c r="B2948" s="5">
        <v>2022</v>
      </c>
      <c r="C2948" s="31"/>
      <c r="D2948" s="31"/>
      <c r="E2948" s="31"/>
      <c r="F2948" s="31"/>
      <c r="G2948" s="31"/>
      <c r="H2948" s="31"/>
      <c r="I2948" s="31"/>
      <c r="J2948" s="31"/>
      <c r="K2948" s="31"/>
      <c r="L2948" s="31"/>
      <c r="M2948" s="31"/>
      <c r="N2948" s="31"/>
      <c r="O2948" s="31"/>
      <c r="P2948" s="31"/>
      <c r="Q2948" s="31"/>
      <c r="R2948" s="59"/>
      <c r="S2948" s="32">
        <v>647608</v>
      </c>
    </row>
    <row r="2949" spans="1:19">
      <c r="A2949" s="33"/>
      <c r="B2949" s="5">
        <v>2021</v>
      </c>
      <c r="C2949" s="31"/>
      <c r="D2949" s="31"/>
      <c r="E2949" s="31"/>
      <c r="F2949" s="31"/>
      <c r="G2949" s="31"/>
      <c r="H2949" s="31"/>
      <c r="I2949" s="31"/>
      <c r="J2949" s="31"/>
      <c r="K2949" s="31"/>
      <c r="L2949" s="31"/>
      <c r="M2949" s="31"/>
      <c r="N2949" s="31"/>
      <c r="O2949" s="31"/>
      <c r="P2949" s="31"/>
      <c r="Q2949" s="31"/>
      <c r="R2949" s="32">
        <v>252432</v>
      </c>
      <c r="S2949" s="32">
        <v>252432</v>
      </c>
    </row>
    <row r="2950" spans="1:19">
      <c r="B2950" s="5">
        <v>2020</v>
      </c>
      <c r="C2950" s="31"/>
      <c r="D2950" s="31"/>
      <c r="E2950" s="31"/>
      <c r="F2950" s="31"/>
      <c r="G2950" s="31"/>
      <c r="H2950" s="31"/>
      <c r="I2950" s="31"/>
      <c r="J2950" s="31"/>
      <c r="K2950" s="31"/>
      <c r="L2950" s="31"/>
      <c r="M2950" s="31"/>
      <c r="N2950" s="31"/>
      <c r="O2950" s="31"/>
      <c r="P2950" s="31"/>
      <c r="Q2950" s="32">
        <v>447036</v>
      </c>
      <c r="R2950" s="32">
        <v>447036</v>
      </c>
      <c r="S2950" s="32">
        <v>447036</v>
      </c>
    </row>
    <row r="2951" spans="1:19">
      <c r="A2951" s="35"/>
      <c r="B2951" s="5">
        <v>2019</v>
      </c>
      <c r="C2951" s="31"/>
      <c r="D2951" s="31"/>
      <c r="E2951" s="31"/>
      <c r="F2951" s="31"/>
      <c r="G2951" s="31"/>
      <c r="H2951" s="31"/>
      <c r="I2951" s="31"/>
      <c r="J2951" s="31"/>
      <c r="K2951" s="31"/>
      <c r="L2951" s="31"/>
      <c r="M2951" s="31"/>
      <c r="N2951" s="31"/>
      <c r="O2951" s="31"/>
      <c r="P2951" s="32">
        <v>498559</v>
      </c>
      <c r="Q2951" s="32">
        <v>498559</v>
      </c>
      <c r="R2951" s="32">
        <v>498559</v>
      </c>
      <c r="S2951" s="32">
        <v>498559</v>
      </c>
    </row>
    <row r="2952" spans="1:19">
      <c r="A2952" s="35"/>
      <c r="B2952" s="5">
        <v>2018</v>
      </c>
      <c r="C2952" s="31"/>
      <c r="D2952" s="31"/>
      <c r="E2952" s="31"/>
      <c r="F2952" s="31"/>
      <c r="G2952" s="31"/>
      <c r="H2952" s="31"/>
      <c r="I2952" s="31"/>
      <c r="J2952" s="31"/>
      <c r="K2952" s="31"/>
      <c r="L2952" s="31"/>
      <c r="M2952" s="31"/>
      <c r="N2952" s="31"/>
      <c r="O2952" s="32">
        <v>385861</v>
      </c>
      <c r="P2952" s="32">
        <v>385861</v>
      </c>
      <c r="Q2952" s="32">
        <v>385861</v>
      </c>
      <c r="R2952" s="32">
        <v>385861</v>
      </c>
      <c r="S2952" s="32">
        <v>385861</v>
      </c>
    </row>
    <row r="2953" spans="1:19">
      <c r="A2953" s="35"/>
      <c r="B2953" s="5">
        <v>2017</v>
      </c>
      <c r="C2953" s="31"/>
      <c r="D2953" s="31"/>
      <c r="E2953" s="31"/>
      <c r="F2953" s="31"/>
      <c r="G2953" s="31"/>
      <c r="H2953" s="31"/>
      <c r="I2953" s="31"/>
      <c r="J2953" s="31"/>
      <c r="K2953" s="31"/>
      <c r="L2953" s="31"/>
      <c r="M2953" s="31"/>
      <c r="N2953" s="32">
        <v>472996</v>
      </c>
      <c r="O2953" s="32">
        <v>472996</v>
      </c>
      <c r="P2953" s="32">
        <v>472996</v>
      </c>
      <c r="Q2953" s="32">
        <v>472996</v>
      </c>
      <c r="R2953" s="32">
        <v>472996</v>
      </c>
      <c r="S2953" s="32">
        <v>472996</v>
      </c>
    </row>
    <row r="2954" spans="1:19">
      <c r="B2954" s="5">
        <v>2016</v>
      </c>
      <c r="C2954" s="31"/>
      <c r="D2954" s="31"/>
      <c r="E2954" s="31"/>
      <c r="F2954" s="31"/>
      <c r="G2954" s="31"/>
      <c r="H2954" s="31"/>
      <c r="I2954" s="31"/>
      <c r="J2954" s="31"/>
      <c r="K2954" s="31"/>
      <c r="L2954" s="31"/>
      <c r="M2954" s="32">
        <v>235397</v>
      </c>
      <c r="N2954" s="32">
        <v>235397</v>
      </c>
      <c r="O2954" s="32">
        <v>235397</v>
      </c>
      <c r="P2954" s="32">
        <v>235397</v>
      </c>
      <c r="Q2954" s="32">
        <v>235397</v>
      </c>
      <c r="R2954" s="32">
        <v>235397</v>
      </c>
      <c r="S2954" s="32">
        <v>235397</v>
      </c>
    </row>
    <row r="2955" spans="1:19">
      <c r="B2955" s="5">
        <v>2015</v>
      </c>
      <c r="C2955" s="31"/>
      <c r="D2955" s="31"/>
      <c r="E2955" s="31"/>
      <c r="F2955" s="31"/>
      <c r="G2955" s="31"/>
      <c r="H2955" s="31"/>
      <c r="I2955" s="31"/>
      <c r="J2955" s="31"/>
      <c r="K2955" s="31"/>
      <c r="L2955" s="32">
        <v>294347</v>
      </c>
      <c r="M2955" s="32">
        <v>294347</v>
      </c>
      <c r="N2955" s="32">
        <v>294347</v>
      </c>
      <c r="O2955" s="32">
        <v>294347</v>
      </c>
      <c r="P2955" s="32">
        <v>294347</v>
      </c>
      <c r="Q2955" s="32">
        <v>294347</v>
      </c>
      <c r="R2955" s="32">
        <v>294347</v>
      </c>
      <c r="S2955" s="32">
        <v>294347</v>
      </c>
    </row>
    <row r="2956" spans="1:19">
      <c r="B2956" s="5">
        <v>2014</v>
      </c>
      <c r="C2956" s="31"/>
      <c r="D2956" s="31"/>
      <c r="E2956" s="31"/>
      <c r="F2956" s="31"/>
      <c r="G2956" s="31"/>
      <c r="H2956" s="31"/>
      <c r="I2956" s="31"/>
      <c r="J2956" s="31"/>
      <c r="K2956" s="32">
        <v>290586</v>
      </c>
      <c r="L2956" s="32">
        <v>290586</v>
      </c>
      <c r="M2956" s="32">
        <v>290586</v>
      </c>
      <c r="N2956" s="32">
        <v>290586</v>
      </c>
      <c r="O2956" s="32">
        <v>290586</v>
      </c>
      <c r="P2956" s="32">
        <v>290586</v>
      </c>
      <c r="Q2956" s="32">
        <v>290586</v>
      </c>
      <c r="R2956" s="32">
        <v>290586</v>
      </c>
      <c r="S2956" s="32">
        <v>290586</v>
      </c>
    </row>
    <row r="2957" spans="1:19">
      <c r="B2957" s="5">
        <v>2013</v>
      </c>
      <c r="C2957" s="31"/>
      <c r="D2957" s="31"/>
      <c r="E2957" s="31"/>
      <c r="F2957" s="31"/>
      <c r="G2957" s="31"/>
      <c r="H2957" s="31"/>
      <c r="I2957" s="31"/>
      <c r="J2957" s="32">
        <v>135889</v>
      </c>
      <c r="K2957" s="32">
        <v>135889</v>
      </c>
      <c r="L2957" s="32">
        <v>135889</v>
      </c>
      <c r="M2957" s="32">
        <v>135889</v>
      </c>
      <c r="N2957" s="32">
        <v>135889</v>
      </c>
      <c r="O2957" s="32">
        <v>135889</v>
      </c>
      <c r="P2957" s="32">
        <v>135889</v>
      </c>
      <c r="Q2957" s="32">
        <v>135889</v>
      </c>
      <c r="R2957" s="32">
        <v>135889</v>
      </c>
      <c r="S2957" s="32">
        <v>135889</v>
      </c>
    </row>
    <row r="2958" spans="1:19">
      <c r="B2958" s="5">
        <v>2012</v>
      </c>
      <c r="C2958" s="31"/>
      <c r="D2958" s="31"/>
      <c r="E2958" s="31"/>
      <c r="F2958" s="31"/>
      <c r="G2958" s="31"/>
      <c r="H2958" s="31"/>
      <c r="I2958" s="32">
        <v>146919</v>
      </c>
      <c r="J2958" s="32">
        <v>146919</v>
      </c>
      <c r="K2958" s="32">
        <v>146919</v>
      </c>
      <c r="L2958" s="32">
        <v>146919</v>
      </c>
      <c r="M2958" s="32">
        <v>146919</v>
      </c>
      <c r="N2958" s="32">
        <v>146919</v>
      </c>
      <c r="O2958" s="32">
        <v>146919</v>
      </c>
      <c r="P2958" s="32">
        <v>146919</v>
      </c>
      <c r="Q2958" s="32">
        <v>146919</v>
      </c>
      <c r="R2958" s="32">
        <v>146919</v>
      </c>
      <c r="S2958" s="32">
        <v>146919</v>
      </c>
    </row>
    <row r="2959" spans="1:19">
      <c r="B2959" s="5">
        <v>2011</v>
      </c>
      <c r="C2959" s="31"/>
      <c r="D2959" s="31"/>
      <c r="E2959" s="31"/>
      <c r="F2959" s="31"/>
      <c r="G2959" s="31"/>
      <c r="H2959" s="32">
        <v>151228</v>
      </c>
      <c r="I2959" s="32">
        <v>151228</v>
      </c>
      <c r="J2959" s="32">
        <v>151228</v>
      </c>
      <c r="K2959" s="32">
        <v>151228</v>
      </c>
      <c r="L2959" s="32">
        <v>151228</v>
      </c>
      <c r="M2959" s="32">
        <v>151228</v>
      </c>
      <c r="N2959" s="32">
        <v>151228</v>
      </c>
      <c r="O2959" s="32">
        <v>151228</v>
      </c>
      <c r="P2959" s="32">
        <v>151228</v>
      </c>
      <c r="Q2959" s="32">
        <v>151228</v>
      </c>
      <c r="R2959" s="32">
        <v>151228</v>
      </c>
      <c r="S2959" s="32">
        <v>151228</v>
      </c>
    </row>
    <row r="2960" spans="1:19">
      <c r="B2960" s="5">
        <v>2010</v>
      </c>
      <c r="C2960" s="31"/>
      <c r="D2960" s="31"/>
      <c r="E2960" s="31"/>
      <c r="F2960" s="31"/>
      <c r="G2960" s="32">
        <v>135875</v>
      </c>
      <c r="H2960" s="32">
        <v>135875</v>
      </c>
      <c r="I2960" s="32">
        <v>135875</v>
      </c>
      <c r="J2960" s="32">
        <v>135875</v>
      </c>
      <c r="K2960" s="32">
        <v>135875</v>
      </c>
      <c r="L2960" s="32">
        <v>135875</v>
      </c>
      <c r="M2960" s="32">
        <v>135875</v>
      </c>
      <c r="N2960" s="32">
        <v>135875</v>
      </c>
      <c r="O2960" s="32">
        <v>135875</v>
      </c>
      <c r="P2960" s="32">
        <v>135875</v>
      </c>
      <c r="Q2960" s="32">
        <v>135875</v>
      </c>
      <c r="R2960" s="32">
        <v>135875</v>
      </c>
      <c r="S2960" s="32">
        <v>135875</v>
      </c>
    </row>
    <row r="2961" spans="2:19">
      <c r="B2961" s="5">
        <v>2009</v>
      </c>
      <c r="C2961" s="31"/>
      <c r="D2961" s="31"/>
      <c r="E2961" s="31"/>
      <c r="F2961" s="32">
        <v>124923</v>
      </c>
      <c r="G2961" s="32">
        <v>124923</v>
      </c>
      <c r="H2961" s="32">
        <v>124923</v>
      </c>
      <c r="I2961" s="32">
        <v>124923</v>
      </c>
      <c r="J2961" s="32">
        <v>124923</v>
      </c>
      <c r="K2961" s="32">
        <v>124923</v>
      </c>
      <c r="L2961" s="32">
        <v>124923</v>
      </c>
      <c r="M2961" s="32">
        <v>124923</v>
      </c>
      <c r="N2961" s="32">
        <v>124923</v>
      </c>
      <c r="O2961" s="32">
        <v>124923</v>
      </c>
      <c r="P2961" s="32">
        <v>124923</v>
      </c>
      <c r="Q2961" s="32">
        <v>124923</v>
      </c>
      <c r="R2961" s="32">
        <v>124923</v>
      </c>
      <c r="S2961" s="32">
        <v>124923</v>
      </c>
    </row>
    <row r="2962" spans="2:19">
      <c r="B2962" s="5">
        <v>2008</v>
      </c>
      <c r="C2962" s="31"/>
      <c r="D2962" s="31"/>
      <c r="E2962" s="32">
        <v>190160</v>
      </c>
      <c r="F2962" s="32">
        <v>190160</v>
      </c>
      <c r="G2962" s="32">
        <v>190160</v>
      </c>
      <c r="H2962" s="32">
        <v>190160</v>
      </c>
      <c r="I2962" s="32">
        <v>190160</v>
      </c>
      <c r="J2962" s="32">
        <v>190160</v>
      </c>
      <c r="K2962" s="32">
        <v>190160</v>
      </c>
      <c r="L2962" s="32">
        <v>190160</v>
      </c>
      <c r="M2962" s="32">
        <v>190160</v>
      </c>
      <c r="N2962" s="32">
        <v>190160</v>
      </c>
      <c r="O2962" s="32">
        <v>190160</v>
      </c>
      <c r="P2962" s="32">
        <v>190160</v>
      </c>
      <c r="Q2962" s="32">
        <v>190160</v>
      </c>
      <c r="R2962" s="32">
        <v>190160</v>
      </c>
      <c r="S2962" s="32">
        <v>190160</v>
      </c>
    </row>
    <row r="2963" spans="2:19">
      <c r="B2963" s="5">
        <v>2007</v>
      </c>
      <c r="C2963" s="31"/>
      <c r="D2963" s="32">
        <v>170271</v>
      </c>
      <c r="E2963" s="32">
        <v>170271</v>
      </c>
      <c r="F2963" s="32">
        <v>170271</v>
      </c>
      <c r="G2963" s="32">
        <v>170271</v>
      </c>
      <c r="H2963" s="32">
        <v>170271</v>
      </c>
      <c r="I2963" s="32">
        <v>170271</v>
      </c>
      <c r="J2963" s="32">
        <v>170271</v>
      </c>
      <c r="K2963" s="32">
        <v>170271</v>
      </c>
      <c r="L2963" s="32">
        <v>170271</v>
      </c>
      <c r="M2963" s="32">
        <v>170271</v>
      </c>
      <c r="N2963" s="32">
        <v>170271</v>
      </c>
      <c r="O2963" s="32">
        <v>170271</v>
      </c>
      <c r="P2963" s="32">
        <v>170271</v>
      </c>
      <c r="Q2963" s="32">
        <v>170271</v>
      </c>
      <c r="R2963" s="32">
        <v>170271</v>
      </c>
      <c r="S2963" s="32">
        <v>170271</v>
      </c>
    </row>
    <row r="2964" spans="2:19">
      <c r="B2964" s="5">
        <v>2006</v>
      </c>
      <c r="C2964" s="32">
        <v>174249</v>
      </c>
      <c r="D2964" s="32">
        <v>174249</v>
      </c>
      <c r="E2964" s="32">
        <v>174249</v>
      </c>
      <c r="F2964" s="32">
        <v>174249</v>
      </c>
      <c r="G2964" s="32">
        <v>174249</v>
      </c>
      <c r="H2964" s="32">
        <v>174249</v>
      </c>
      <c r="I2964" s="32">
        <v>174249</v>
      </c>
      <c r="J2964" s="32">
        <v>174249</v>
      </c>
      <c r="K2964" s="32">
        <v>174249</v>
      </c>
      <c r="L2964" s="32">
        <v>174249</v>
      </c>
      <c r="M2964" s="32">
        <v>174249</v>
      </c>
      <c r="N2964" s="32">
        <v>174249</v>
      </c>
      <c r="O2964" s="32">
        <v>174249</v>
      </c>
      <c r="P2964" s="32">
        <v>174249</v>
      </c>
      <c r="Q2964" s="32">
        <v>174249</v>
      </c>
      <c r="R2964" s="32">
        <v>174249</v>
      </c>
      <c r="S2964" s="32">
        <v>174249</v>
      </c>
    </row>
    <row r="2965" spans="2:19">
      <c r="B2965" s="5">
        <v>2005</v>
      </c>
      <c r="C2965" s="32">
        <v>104909</v>
      </c>
      <c r="D2965" s="32">
        <v>104909</v>
      </c>
      <c r="E2965" s="32">
        <v>104909</v>
      </c>
      <c r="F2965" s="32">
        <v>104909</v>
      </c>
      <c r="G2965" s="32">
        <v>104909</v>
      </c>
      <c r="H2965" s="32">
        <v>104909</v>
      </c>
      <c r="I2965" s="32">
        <v>104909</v>
      </c>
      <c r="J2965" s="32">
        <v>104909</v>
      </c>
      <c r="K2965" s="32">
        <v>104909</v>
      </c>
      <c r="L2965" s="32">
        <v>104909</v>
      </c>
      <c r="M2965" s="32">
        <v>104909</v>
      </c>
      <c r="N2965" s="32">
        <v>104909</v>
      </c>
      <c r="O2965" s="32">
        <v>104909</v>
      </c>
      <c r="P2965" s="32">
        <v>104909</v>
      </c>
      <c r="Q2965" s="32">
        <v>104909</v>
      </c>
      <c r="R2965" s="32">
        <v>104909</v>
      </c>
      <c r="S2965" s="32">
        <v>104909</v>
      </c>
    </row>
    <row r="2966" spans="2:19">
      <c r="B2966" s="5">
        <v>2004</v>
      </c>
      <c r="C2966" s="32">
        <v>110587</v>
      </c>
      <c r="D2966" s="32">
        <v>110587</v>
      </c>
      <c r="E2966" s="32">
        <v>110587</v>
      </c>
      <c r="F2966" s="32">
        <v>110587</v>
      </c>
      <c r="G2966" s="32">
        <v>110587</v>
      </c>
      <c r="H2966" s="32">
        <v>110587</v>
      </c>
      <c r="I2966" s="32">
        <v>110587</v>
      </c>
      <c r="J2966" s="32">
        <v>110587</v>
      </c>
      <c r="K2966" s="32">
        <v>110587</v>
      </c>
      <c r="L2966" s="32">
        <v>110587</v>
      </c>
      <c r="M2966" s="32">
        <v>110587</v>
      </c>
      <c r="N2966" s="32">
        <v>110587</v>
      </c>
      <c r="O2966" s="32">
        <v>110587</v>
      </c>
      <c r="P2966" s="32">
        <v>110587</v>
      </c>
      <c r="Q2966" s="32">
        <v>110587</v>
      </c>
      <c r="R2966" s="32">
        <v>110587</v>
      </c>
      <c r="S2966" s="32">
        <v>110587</v>
      </c>
    </row>
    <row r="2967" spans="2:19">
      <c r="B2967" s="5">
        <v>2003</v>
      </c>
      <c r="C2967" s="32">
        <v>99023</v>
      </c>
      <c r="D2967" s="32">
        <v>99023</v>
      </c>
      <c r="E2967" s="32">
        <v>99023</v>
      </c>
      <c r="F2967" s="32">
        <v>99023</v>
      </c>
      <c r="G2967" s="32">
        <v>99023</v>
      </c>
      <c r="H2967" s="32">
        <v>99023</v>
      </c>
      <c r="I2967" s="32">
        <v>99023</v>
      </c>
      <c r="J2967" s="32">
        <v>99023</v>
      </c>
      <c r="K2967" s="32">
        <v>99023</v>
      </c>
      <c r="L2967" s="32">
        <v>99023</v>
      </c>
      <c r="M2967" s="32">
        <v>99023</v>
      </c>
      <c r="N2967" s="32">
        <v>99023</v>
      </c>
      <c r="O2967" s="32">
        <v>99023</v>
      </c>
      <c r="P2967" s="32">
        <v>99023</v>
      </c>
      <c r="Q2967" s="32">
        <v>99023</v>
      </c>
      <c r="R2967" s="32">
        <v>99023</v>
      </c>
      <c r="S2967" s="32">
        <v>99023</v>
      </c>
    </row>
    <row r="2968" spans="2:19">
      <c r="B2968" s="5">
        <v>2002</v>
      </c>
      <c r="C2968" s="32">
        <v>161472</v>
      </c>
      <c r="D2968" s="32">
        <v>161472</v>
      </c>
      <c r="E2968" s="32">
        <v>161472</v>
      </c>
      <c r="F2968" s="32">
        <v>161472</v>
      </c>
      <c r="G2968" s="32">
        <v>161472</v>
      </c>
      <c r="H2968" s="32">
        <v>161472</v>
      </c>
      <c r="I2968" s="32">
        <v>161472</v>
      </c>
      <c r="J2968" s="32">
        <v>161472</v>
      </c>
      <c r="K2968" s="32">
        <v>161472</v>
      </c>
      <c r="L2968" s="32">
        <v>161472</v>
      </c>
      <c r="M2968" s="32">
        <v>161472</v>
      </c>
      <c r="N2968" s="32">
        <v>161472</v>
      </c>
      <c r="O2968" s="32">
        <v>161472</v>
      </c>
      <c r="P2968" s="32">
        <v>161472</v>
      </c>
      <c r="Q2968" s="32">
        <v>161472</v>
      </c>
      <c r="R2968" s="32">
        <v>161472</v>
      </c>
      <c r="S2968" s="32">
        <v>161472</v>
      </c>
    </row>
    <row r="2969" spans="2:19">
      <c r="B2969" s="5">
        <v>2001</v>
      </c>
      <c r="C2969" s="32">
        <v>195717</v>
      </c>
      <c r="D2969" s="32">
        <v>195717</v>
      </c>
      <c r="E2969" s="32">
        <v>195717</v>
      </c>
      <c r="F2969" s="32">
        <v>195717</v>
      </c>
      <c r="G2969" s="32">
        <v>195717</v>
      </c>
      <c r="H2969" s="32">
        <v>195717</v>
      </c>
      <c r="I2969" s="32">
        <v>195717</v>
      </c>
      <c r="J2969" s="32">
        <v>195717</v>
      </c>
      <c r="K2969" s="32">
        <v>195717</v>
      </c>
      <c r="L2969" s="32">
        <v>195717</v>
      </c>
      <c r="M2969" s="32">
        <v>195717</v>
      </c>
      <c r="N2969" s="32">
        <v>195717</v>
      </c>
      <c r="O2969" s="32">
        <v>195717</v>
      </c>
      <c r="P2969" s="32">
        <v>195717</v>
      </c>
      <c r="Q2969" s="32">
        <v>195717</v>
      </c>
      <c r="R2969" s="32">
        <v>195717</v>
      </c>
      <c r="S2969" s="32">
        <v>195717</v>
      </c>
    </row>
    <row r="2970" spans="2:19">
      <c r="B2970" s="5">
        <v>2000</v>
      </c>
      <c r="C2970" s="32">
        <v>128514</v>
      </c>
      <c r="D2970" s="32">
        <v>128514</v>
      </c>
      <c r="E2970" s="32">
        <v>128514</v>
      </c>
      <c r="F2970" s="32">
        <v>128514</v>
      </c>
      <c r="G2970" s="32">
        <v>128514</v>
      </c>
      <c r="H2970" s="32">
        <v>128514</v>
      </c>
      <c r="I2970" s="32">
        <v>128514</v>
      </c>
      <c r="J2970" s="32">
        <v>128514</v>
      </c>
      <c r="K2970" s="32">
        <v>128514</v>
      </c>
      <c r="L2970" s="32">
        <v>128514</v>
      </c>
      <c r="M2970" s="32">
        <v>128514</v>
      </c>
      <c r="N2970" s="32">
        <v>128514</v>
      </c>
      <c r="O2970" s="32">
        <v>128514</v>
      </c>
      <c r="P2970" s="32">
        <v>128514</v>
      </c>
      <c r="Q2970" s="32">
        <v>128514</v>
      </c>
      <c r="R2970" s="32">
        <v>128514</v>
      </c>
      <c r="S2970" s="32">
        <v>128514</v>
      </c>
    </row>
    <row r="2971" spans="2:19">
      <c r="B2971" s="5">
        <v>1999</v>
      </c>
      <c r="C2971" s="32">
        <v>86510</v>
      </c>
      <c r="D2971" s="32">
        <v>86510</v>
      </c>
      <c r="E2971" s="32">
        <v>86510</v>
      </c>
      <c r="F2971" s="32">
        <v>86510</v>
      </c>
      <c r="G2971" s="32">
        <v>86510</v>
      </c>
      <c r="H2971" s="32">
        <v>86510</v>
      </c>
      <c r="I2971" s="32">
        <v>86510</v>
      </c>
      <c r="J2971" s="32">
        <v>86510</v>
      </c>
      <c r="K2971" s="32">
        <v>86510</v>
      </c>
      <c r="L2971" s="32">
        <v>86510</v>
      </c>
      <c r="M2971" s="32">
        <v>86510</v>
      </c>
      <c r="N2971" s="32">
        <v>86510</v>
      </c>
      <c r="O2971" s="32">
        <v>86510</v>
      </c>
      <c r="P2971" s="32">
        <v>86510</v>
      </c>
      <c r="Q2971" s="32">
        <v>86510</v>
      </c>
      <c r="R2971" s="32">
        <v>86510</v>
      </c>
      <c r="S2971" s="32">
        <v>86510</v>
      </c>
    </row>
    <row r="2972" spans="2:19">
      <c r="B2972" s="5">
        <v>1998</v>
      </c>
      <c r="C2972" s="32">
        <v>106507</v>
      </c>
      <c r="D2972" s="32">
        <v>106507</v>
      </c>
      <c r="E2972" s="32">
        <v>106507</v>
      </c>
      <c r="F2972" s="32">
        <v>106507</v>
      </c>
      <c r="G2972" s="32">
        <v>106507</v>
      </c>
      <c r="H2972" s="32">
        <v>106507</v>
      </c>
      <c r="I2972" s="32">
        <v>106507</v>
      </c>
      <c r="J2972" s="32">
        <v>106507</v>
      </c>
      <c r="K2972" s="32">
        <v>106507</v>
      </c>
      <c r="L2972" s="32">
        <v>106507</v>
      </c>
      <c r="M2972" s="32">
        <v>106507</v>
      </c>
      <c r="N2972" s="32">
        <v>106507</v>
      </c>
      <c r="O2972" s="32">
        <v>106507</v>
      </c>
      <c r="P2972" s="32">
        <v>106507</v>
      </c>
      <c r="Q2972" s="32">
        <v>106507</v>
      </c>
      <c r="R2972" s="32">
        <v>106507</v>
      </c>
      <c r="S2972" s="32">
        <v>106507</v>
      </c>
    </row>
    <row r="2973" spans="2:19">
      <c r="B2973" s="5">
        <v>1997</v>
      </c>
      <c r="C2973" s="32">
        <v>136917</v>
      </c>
      <c r="D2973" s="32">
        <v>136917</v>
      </c>
      <c r="E2973" s="32">
        <v>136917</v>
      </c>
      <c r="F2973" s="32">
        <v>136917</v>
      </c>
      <c r="G2973" s="32">
        <v>136917</v>
      </c>
      <c r="H2973" s="32">
        <v>136917</v>
      </c>
      <c r="I2973" s="32">
        <v>136917</v>
      </c>
      <c r="J2973" s="32">
        <v>136917</v>
      </c>
      <c r="K2973" s="32">
        <v>136917</v>
      </c>
      <c r="L2973" s="32">
        <v>136917</v>
      </c>
      <c r="M2973" s="32">
        <v>136917</v>
      </c>
      <c r="N2973" s="32">
        <v>136917</v>
      </c>
      <c r="O2973" s="32">
        <v>136917</v>
      </c>
      <c r="P2973" s="32">
        <v>136917</v>
      </c>
      <c r="Q2973" s="32">
        <v>136917</v>
      </c>
      <c r="R2973" s="32">
        <v>136917</v>
      </c>
      <c r="S2973" s="32">
        <v>136917</v>
      </c>
    </row>
    <row r="2974" spans="2:19">
      <c r="B2974" s="5">
        <v>1996</v>
      </c>
      <c r="C2974" s="32">
        <v>142761</v>
      </c>
      <c r="D2974" s="32">
        <v>142761</v>
      </c>
      <c r="E2974" s="32">
        <v>142761</v>
      </c>
      <c r="F2974" s="32">
        <v>142761</v>
      </c>
      <c r="G2974" s="32">
        <v>142761</v>
      </c>
      <c r="H2974" s="32">
        <v>142761</v>
      </c>
      <c r="I2974" s="32">
        <v>142761</v>
      </c>
      <c r="J2974" s="32">
        <v>142761</v>
      </c>
      <c r="K2974" s="32">
        <v>142761</v>
      </c>
      <c r="L2974" s="32">
        <v>142761</v>
      </c>
      <c r="M2974" s="32">
        <v>142761</v>
      </c>
      <c r="N2974" s="32">
        <v>142761</v>
      </c>
      <c r="O2974" s="32">
        <v>142761</v>
      </c>
      <c r="P2974" s="32">
        <v>142761</v>
      </c>
      <c r="Q2974" s="32">
        <v>142761</v>
      </c>
      <c r="R2974" s="32">
        <v>142761</v>
      </c>
      <c r="S2974" s="32">
        <v>142761</v>
      </c>
    </row>
    <row r="2975" spans="2:19">
      <c r="B2975" s="5">
        <v>1995</v>
      </c>
      <c r="C2975" s="32">
        <v>220994</v>
      </c>
      <c r="D2975" s="32">
        <v>220994</v>
      </c>
      <c r="E2975" s="32">
        <v>220994</v>
      </c>
      <c r="F2975" s="32">
        <v>220994</v>
      </c>
      <c r="G2975" s="32">
        <v>220994</v>
      </c>
      <c r="H2975" s="32">
        <v>220994</v>
      </c>
      <c r="I2975" s="32">
        <v>220994</v>
      </c>
      <c r="J2975" s="32">
        <v>220994</v>
      </c>
      <c r="K2975" s="32">
        <v>220994</v>
      </c>
      <c r="L2975" s="32">
        <v>220994</v>
      </c>
      <c r="M2975" s="32">
        <v>220994</v>
      </c>
      <c r="N2975" s="32">
        <v>220994</v>
      </c>
      <c r="O2975" s="32">
        <v>220994</v>
      </c>
      <c r="P2975" s="32">
        <v>220994</v>
      </c>
      <c r="Q2975" s="32">
        <v>220994</v>
      </c>
      <c r="R2975" s="32">
        <v>220994</v>
      </c>
      <c r="S2975" s="32">
        <v>220994</v>
      </c>
    </row>
    <row r="2976" spans="2:19">
      <c r="B2976" s="5">
        <v>1994</v>
      </c>
      <c r="C2976" s="32">
        <v>254513</v>
      </c>
      <c r="D2976" s="32">
        <v>254513</v>
      </c>
      <c r="E2976" s="32">
        <v>254513</v>
      </c>
      <c r="F2976" s="32">
        <v>254513</v>
      </c>
      <c r="G2976" s="32">
        <v>254513</v>
      </c>
      <c r="H2976" s="32">
        <v>254513</v>
      </c>
      <c r="I2976" s="32">
        <v>254513</v>
      </c>
      <c r="J2976" s="32">
        <v>254513</v>
      </c>
      <c r="K2976" s="32">
        <v>254513</v>
      </c>
      <c r="L2976" s="32">
        <v>254513</v>
      </c>
      <c r="M2976" s="32">
        <v>254513</v>
      </c>
      <c r="N2976" s="32">
        <v>254513</v>
      </c>
      <c r="O2976" s="32">
        <v>254513</v>
      </c>
      <c r="P2976" s="32">
        <v>254513</v>
      </c>
      <c r="Q2976" s="32">
        <v>254513</v>
      </c>
      <c r="R2976" s="32">
        <v>254513</v>
      </c>
      <c r="S2976" s="32">
        <v>254513</v>
      </c>
    </row>
    <row r="2977" spans="2:19">
      <c r="B2977" s="5">
        <v>1993</v>
      </c>
      <c r="C2977" s="32">
        <v>203366</v>
      </c>
      <c r="D2977" s="32">
        <v>203366</v>
      </c>
      <c r="E2977" s="32">
        <v>203366</v>
      </c>
      <c r="F2977" s="32">
        <v>203366</v>
      </c>
      <c r="G2977" s="32">
        <v>203366</v>
      </c>
      <c r="H2977" s="32">
        <v>203366</v>
      </c>
      <c r="I2977" s="32">
        <v>203366</v>
      </c>
      <c r="J2977" s="32">
        <v>203366</v>
      </c>
      <c r="K2977" s="32">
        <v>203366</v>
      </c>
      <c r="L2977" s="32">
        <v>203366</v>
      </c>
      <c r="M2977" s="32">
        <v>203366</v>
      </c>
      <c r="N2977" s="32">
        <v>203366</v>
      </c>
      <c r="O2977" s="32">
        <v>203366</v>
      </c>
      <c r="P2977" s="32">
        <v>203366</v>
      </c>
      <c r="Q2977" s="32">
        <v>203366</v>
      </c>
      <c r="R2977" s="32">
        <v>203366</v>
      </c>
      <c r="S2977" s="32">
        <v>203366</v>
      </c>
    </row>
    <row r="2978" spans="2:19">
      <c r="B2978" s="5">
        <v>1992</v>
      </c>
      <c r="C2978" s="32">
        <v>233786</v>
      </c>
      <c r="D2978" s="32">
        <v>233786</v>
      </c>
      <c r="E2978" s="32">
        <v>233786</v>
      </c>
      <c r="F2978" s="32">
        <v>233786</v>
      </c>
      <c r="G2978" s="32">
        <v>233786</v>
      </c>
      <c r="H2978" s="32">
        <v>233786</v>
      </c>
      <c r="I2978" s="32">
        <v>233786</v>
      </c>
      <c r="J2978" s="32">
        <v>233786</v>
      </c>
      <c r="K2978" s="32">
        <v>233786</v>
      </c>
      <c r="L2978" s="32">
        <v>233786</v>
      </c>
      <c r="M2978" s="32">
        <v>233786</v>
      </c>
      <c r="N2978" s="32">
        <v>233786</v>
      </c>
      <c r="O2978" s="32">
        <v>233786</v>
      </c>
      <c r="P2978" s="32">
        <v>233786</v>
      </c>
      <c r="Q2978" s="32">
        <v>233786</v>
      </c>
      <c r="R2978" s="32">
        <v>233786</v>
      </c>
      <c r="S2978" s="32">
        <v>233786</v>
      </c>
    </row>
    <row r="2979" spans="2:19">
      <c r="B2979" s="5">
        <v>1991</v>
      </c>
      <c r="C2979" s="32">
        <v>387086</v>
      </c>
      <c r="D2979" s="32">
        <v>387086</v>
      </c>
      <c r="E2979" s="32">
        <v>387086</v>
      </c>
      <c r="F2979" s="32">
        <v>387086</v>
      </c>
      <c r="G2979" s="32">
        <v>387086</v>
      </c>
      <c r="H2979" s="32">
        <v>387086</v>
      </c>
      <c r="I2979" s="32">
        <v>387086</v>
      </c>
      <c r="J2979" s="32">
        <v>387086</v>
      </c>
      <c r="K2979" s="32">
        <v>387086</v>
      </c>
      <c r="L2979" s="32">
        <v>387086</v>
      </c>
      <c r="M2979" s="32">
        <v>387086</v>
      </c>
      <c r="N2979" s="32">
        <v>387086</v>
      </c>
      <c r="O2979" s="32">
        <v>387086</v>
      </c>
      <c r="P2979" s="32">
        <v>387086</v>
      </c>
      <c r="Q2979" s="32">
        <v>387086</v>
      </c>
      <c r="R2979" s="32">
        <v>387086</v>
      </c>
      <c r="S2979" s="32">
        <v>387086</v>
      </c>
    </row>
    <row r="2980" spans="2:19">
      <c r="B2980" s="5">
        <v>1990</v>
      </c>
      <c r="C2980" s="32">
        <v>140689</v>
      </c>
      <c r="D2980" s="32">
        <v>140689</v>
      </c>
      <c r="E2980" s="32">
        <v>140689</v>
      </c>
      <c r="F2980" s="32">
        <v>140689</v>
      </c>
      <c r="G2980" s="32">
        <v>140689</v>
      </c>
      <c r="H2980" s="32">
        <v>140689</v>
      </c>
      <c r="I2980" s="32">
        <v>140689</v>
      </c>
      <c r="J2980" s="32">
        <v>140689</v>
      </c>
      <c r="K2980" s="32">
        <v>140689</v>
      </c>
      <c r="L2980" s="32">
        <v>140689</v>
      </c>
      <c r="M2980" s="32">
        <v>140689</v>
      </c>
      <c r="N2980" s="32">
        <v>140689</v>
      </c>
      <c r="O2980" s="32">
        <v>140689</v>
      </c>
      <c r="P2980" s="32">
        <v>140689</v>
      </c>
      <c r="Q2980" s="32">
        <v>140689</v>
      </c>
      <c r="R2980" s="32">
        <v>140689</v>
      </c>
      <c r="S2980" s="32">
        <v>140689</v>
      </c>
    </row>
    <row r="2981" spans="2:19">
      <c r="B2981" s="5">
        <v>1989</v>
      </c>
      <c r="C2981" s="32">
        <v>135445</v>
      </c>
      <c r="D2981" s="32">
        <v>135445</v>
      </c>
      <c r="E2981" s="32">
        <v>135445</v>
      </c>
      <c r="F2981" s="32">
        <v>135445</v>
      </c>
      <c r="G2981" s="32">
        <v>135445</v>
      </c>
      <c r="H2981" s="32">
        <v>135445</v>
      </c>
      <c r="I2981" s="32">
        <v>135445</v>
      </c>
      <c r="J2981" s="32">
        <v>135445</v>
      </c>
      <c r="K2981" s="32">
        <v>135445</v>
      </c>
      <c r="L2981" s="32">
        <v>135445</v>
      </c>
      <c r="M2981" s="32">
        <v>135445</v>
      </c>
      <c r="N2981" s="32">
        <v>135445</v>
      </c>
      <c r="O2981" s="32">
        <v>135445</v>
      </c>
      <c r="P2981" s="32">
        <v>135445</v>
      </c>
      <c r="Q2981" s="32">
        <v>135445</v>
      </c>
      <c r="R2981" s="32">
        <v>135445</v>
      </c>
      <c r="S2981" s="32">
        <v>135445</v>
      </c>
    </row>
    <row r="2982" spans="2:19">
      <c r="B2982" s="5">
        <v>1988</v>
      </c>
      <c r="C2982" s="32">
        <v>157790</v>
      </c>
      <c r="D2982" s="32">
        <v>157790</v>
      </c>
      <c r="E2982" s="32">
        <v>157790</v>
      </c>
      <c r="F2982" s="32">
        <v>157790</v>
      </c>
      <c r="G2982" s="32">
        <v>157790</v>
      </c>
      <c r="H2982" s="32">
        <v>157790</v>
      </c>
      <c r="I2982" s="32">
        <v>157790</v>
      </c>
      <c r="J2982" s="32">
        <v>157790</v>
      </c>
      <c r="K2982" s="32">
        <v>157790</v>
      </c>
      <c r="L2982" s="32">
        <v>157790</v>
      </c>
      <c r="M2982" s="32">
        <v>157790</v>
      </c>
      <c r="N2982" s="32">
        <v>157790</v>
      </c>
      <c r="O2982" s="32">
        <v>157790</v>
      </c>
      <c r="P2982" s="32">
        <v>157790</v>
      </c>
      <c r="Q2982" s="32">
        <v>157790</v>
      </c>
      <c r="R2982" s="32">
        <v>157790</v>
      </c>
      <c r="S2982" s="32">
        <v>157790</v>
      </c>
    </row>
    <row r="2983" spans="2:19">
      <c r="B2983" s="5">
        <v>1987</v>
      </c>
      <c r="C2983" s="32">
        <v>157514</v>
      </c>
      <c r="D2983" s="32">
        <v>157514</v>
      </c>
      <c r="E2983" s="32">
        <v>157514</v>
      </c>
      <c r="F2983" s="32">
        <v>157514</v>
      </c>
      <c r="G2983" s="32">
        <v>157514</v>
      </c>
      <c r="H2983" s="32">
        <v>157514</v>
      </c>
      <c r="I2983" s="32">
        <v>157514</v>
      </c>
      <c r="J2983" s="32">
        <v>157514</v>
      </c>
      <c r="K2983" s="32">
        <v>157514</v>
      </c>
      <c r="L2983" s="32">
        <v>157514</v>
      </c>
      <c r="M2983" s="32">
        <v>157514</v>
      </c>
      <c r="N2983" s="32">
        <v>157514</v>
      </c>
      <c r="O2983" s="32">
        <v>157514</v>
      </c>
      <c r="P2983" s="32">
        <v>157514</v>
      </c>
      <c r="Q2983" s="32">
        <v>157514</v>
      </c>
      <c r="R2983" s="32">
        <v>157514</v>
      </c>
      <c r="S2983" s="32">
        <v>157514</v>
      </c>
    </row>
    <row r="2984" spans="2:19">
      <c r="B2984" s="5">
        <v>1986</v>
      </c>
      <c r="C2984" s="32">
        <v>163367</v>
      </c>
      <c r="D2984" s="32">
        <v>163367</v>
      </c>
      <c r="E2984" s="32">
        <v>163367</v>
      </c>
      <c r="F2984" s="32">
        <v>163367</v>
      </c>
      <c r="G2984" s="32">
        <v>163367</v>
      </c>
      <c r="H2984" s="32">
        <v>163367</v>
      </c>
      <c r="I2984" s="32">
        <v>163367</v>
      </c>
      <c r="J2984" s="32">
        <v>163367</v>
      </c>
      <c r="K2984" s="32">
        <v>163367</v>
      </c>
      <c r="L2984" s="32">
        <v>163367</v>
      </c>
      <c r="M2984" s="32">
        <v>163367</v>
      </c>
      <c r="N2984" s="32">
        <v>163367</v>
      </c>
      <c r="O2984" s="32">
        <v>163367</v>
      </c>
      <c r="P2984" s="32">
        <v>163367</v>
      </c>
      <c r="Q2984" s="32">
        <v>163367</v>
      </c>
      <c r="R2984" s="32">
        <v>163367</v>
      </c>
      <c r="S2984" s="32">
        <v>163367</v>
      </c>
    </row>
    <row r="2985" spans="2:19">
      <c r="B2985" s="5">
        <v>1985</v>
      </c>
      <c r="C2985" s="32">
        <v>156056</v>
      </c>
      <c r="D2985" s="32">
        <v>156056</v>
      </c>
      <c r="E2985" s="32">
        <v>156056</v>
      </c>
      <c r="F2985" s="32">
        <v>156056</v>
      </c>
      <c r="G2985" s="32">
        <v>156056</v>
      </c>
      <c r="H2985" s="32">
        <v>156056</v>
      </c>
      <c r="I2985" s="32">
        <v>156056</v>
      </c>
      <c r="J2985" s="32">
        <v>156056</v>
      </c>
      <c r="K2985" s="32">
        <v>156056</v>
      </c>
      <c r="L2985" s="32">
        <v>156056</v>
      </c>
      <c r="M2985" s="32">
        <v>156056</v>
      </c>
      <c r="N2985" s="32">
        <v>156056</v>
      </c>
      <c r="O2985" s="32">
        <v>156056</v>
      </c>
      <c r="P2985" s="32">
        <v>156056</v>
      </c>
      <c r="Q2985" s="32">
        <v>156056</v>
      </c>
      <c r="R2985" s="32">
        <v>156056</v>
      </c>
      <c r="S2985" s="32">
        <v>156056</v>
      </c>
    </row>
    <row r="2986" spans="2:19">
      <c r="B2986" s="5">
        <v>1984</v>
      </c>
      <c r="C2986" s="32">
        <v>39085</v>
      </c>
      <c r="D2986" s="32">
        <v>39085</v>
      </c>
      <c r="E2986" s="32">
        <v>39085</v>
      </c>
      <c r="F2986" s="32">
        <v>39085</v>
      </c>
      <c r="G2986" s="32">
        <v>39085</v>
      </c>
      <c r="H2986" s="32">
        <v>39085</v>
      </c>
      <c r="I2986" s="32">
        <v>39085</v>
      </c>
      <c r="J2986" s="32">
        <v>39085</v>
      </c>
      <c r="K2986" s="32">
        <v>39085</v>
      </c>
      <c r="L2986" s="32">
        <v>39085</v>
      </c>
      <c r="M2986" s="32">
        <v>39085</v>
      </c>
      <c r="N2986" s="32">
        <v>39085</v>
      </c>
      <c r="O2986" s="32">
        <v>39085</v>
      </c>
      <c r="P2986" s="32">
        <v>39085</v>
      </c>
      <c r="Q2986" s="32">
        <v>39085</v>
      </c>
      <c r="R2986" s="32">
        <v>39085</v>
      </c>
      <c r="S2986" s="32">
        <v>39085</v>
      </c>
    </row>
    <row r="2987" spans="2:19">
      <c r="B2987" s="5">
        <v>1983</v>
      </c>
      <c r="C2987" s="32">
        <v>26281</v>
      </c>
      <c r="D2987" s="32">
        <v>26281</v>
      </c>
      <c r="E2987" s="32">
        <v>26281</v>
      </c>
      <c r="F2987" s="32">
        <v>26281</v>
      </c>
      <c r="G2987" s="32">
        <v>26281</v>
      </c>
      <c r="H2987" s="32">
        <v>26281</v>
      </c>
      <c r="I2987" s="32">
        <v>26281</v>
      </c>
      <c r="J2987" s="32">
        <v>26281</v>
      </c>
      <c r="K2987" s="32">
        <v>26281</v>
      </c>
      <c r="L2987" s="32">
        <v>26281</v>
      </c>
      <c r="M2987" s="32">
        <v>26281</v>
      </c>
      <c r="N2987" s="32">
        <v>26281</v>
      </c>
      <c r="O2987" s="32">
        <v>26281</v>
      </c>
      <c r="P2987" s="32">
        <v>26281</v>
      </c>
      <c r="Q2987" s="32">
        <v>26281</v>
      </c>
      <c r="R2987" s="32">
        <v>26281</v>
      </c>
      <c r="S2987" s="32">
        <v>26281</v>
      </c>
    </row>
    <row r="2988" spans="2:19">
      <c r="B2988" s="5">
        <v>1982</v>
      </c>
      <c r="C2988" s="32">
        <v>20994</v>
      </c>
      <c r="D2988" s="32">
        <v>20994</v>
      </c>
      <c r="E2988" s="32">
        <v>20994</v>
      </c>
      <c r="F2988" s="32">
        <v>20994</v>
      </c>
      <c r="G2988" s="32">
        <v>20994</v>
      </c>
      <c r="H2988" s="32">
        <v>20994</v>
      </c>
      <c r="I2988" s="32">
        <v>20994</v>
      </c>
      <c r="J2988" s="32">
        <v>20994</v>
      </c>
      <c r="K2988" s="32">
        <v>20994</v>
      </c>
      <c r="L2988" s="32">
        <v>20994</v>
      </c>
      <c r="M2988" s="32">
        <v>20994</v>
      </c>
      <c r="N2988" s="32">
        <v>20994</v>
      </c>
      <c r="O2988" s="32">
        <v>20994</v>
      </c>
      <c r="P2988" s="32">
        <v>20994</v>
      </c>
      <c r="Q2988" s="32">
        <v>20994</v>
      </c>
      <c r="R2988" s="32">
        <v>20994</v>
      </c>
      <c r="S2988" s="32">
        <v>20994</v>
      </c>
    </row>
    <row r="2989" spans="2:19">
      <c r="B2989" s="5">
        <v>1981</v>
      </c>
      <c r="C2989" s="32">
        <v>53085</v>
      </c>
      <c r="D2989" s="32">
        <v>53085</v>
      </c>
      <c r="E2989" s="32">
        <v>53085</v>
      </c>
      <c r="F2989" s="32">
        <v>53085</v>
      </c>
      <c r="G2989" s="32">
        <v>53085</v>
      </c>
      <c r="H2989" s="32">
        <v>53085</v>
      </c>
      <c r="I2989" s="32">
        <v>53085</v>
      </c>
      <c r="J2989" s="32">
        <v>53085</v>
      </c>
      <c r="K2989" s="32">
        <v>53085</v>
      </c>
      <c r="L2989" s="32">
        <v>53085</v>
      </c>
      <c r="M2989" s="32">
        <v>53085</v>
      </c>
      <c r="N2989" s="32">
        <v>53085</v>
      </c>
      <c r="O2989" s="32">
        <v>53085</v>
      </c>
      <c r="P2989" s="32">
        <v>53085</v>
      </c>
      <c r="Q2989" s="32">
        <v>53085</v>
      </c>
      <c r="R2989" s="32">
        <v>53085</v>
      </c>
      <c r="S2989" s="32">
        <v>53085</v>
      </c>
    </row>
    <row r="2990" spans="2:19">
      <c r="B2990" s="5">
        <v>1980</v>
      </c>
      <c r="C2990" s="32">
        <v>25151</v>
      </c>
      <c r="D2990" s="32">
        <v>25151</v>
      </c>
      <c r="E2990" s="32">
        <v>25151</v>
      </c>
      <c r="F2990" s="32">
        <v>25151</v>
      </c>
      <c r="G2990" s="32">
        <v>25151</v>
      </c>
      <c r="H2990" s="32">
        <v>25151</v>
      </c>
      <c r="I2990" s="32">
        <v>25151</v>
      </c>
      <c r="J2990" s="32">
        <v>25151</v>
      </c>
      <c r="K2990" s="32">
        <v>25151</v>
      </c>
      <c r="L2990" s="32">
        <v>25151</v>
      </c>
      <c r="M2990" s="32">
        <v>25151</v>
      </c>
      <c r="N2990" s="32">
        <v>25151</v>
      </c>
      <c r="O2990" s="32">
        <v>25151</v>
      </c>
      <c r="P2990" s="32">
        <v>25151</v>
      </c>
      <c r="Q2990" s="32">
        <v>25151</v>
      </c>
      <c r="R2990" s="32">
        <v>25151</v>
      </c>
      <c r="S2990" s="32">
        <v>25151</v>
      </c>
    </row>
    <row r="2991" spans="2:19">
      <c r="B2991" s="5">
        <v>1979</v>
      </c>
      <c r="C2991" s="32">
        <v>8889</v>
      </c>
      <c r="D2991" s="32">
        <v>8889</v>
      </c>
      <c r="E2991" s="32">
        <v>8889</v>
      </c>
      <c r="F2991" s="32">
        <v>8889</v>
      </c>
      <c r="G2991" s="32">
        <v>8889</v>
      </c>
      <c r="H2991" s="32">
        <v>8889</v>
      </c>
      <c r="I2991" s="32">
        <v>8889</v>
      </c>
      <c r="J2991" s="32">
        <v>8889</v>
      </c>
      <c r="K2991" s="32">
        <v>8889</v>
      </c>
      <c r="L2991" s="32">
        <v>8889</v>
      </c>
      <c r="M2991" s="32">
        <v>8889</v>
      </c>
      <c r="N2991" s="32">
        <v>8889</v>
      </c>
      <c r="O2991" s="32">
        <v>8889</v>
      </c>
      <c r="P2991" s="32">
        <v>8889</v>
      </c>
      <c r="Q2991" s="32">
        <v>8889</v>
      </c>
      <c r="R2991" s="32">
        <v>8889</v>
      </c>
      <c r="S2991" s="32">
        <v>8889</v>
      </c>
    </row>
    <row r="2992" spans="2:19">
      <c r="B2992" s="5">
        <v>1978</v>
      </c>
      <c r="C2992" s="32">
        <v>6851</v>
      </c>
      <c r="D2992" s="32">
        <v>6851</v>
      </c>
      <c r="E2992" s="32">
        <v>6851</v>
      </c>
      <c r="F2992" s="32">
        <v>6851</v>
      </c>
      <c r="G2992" s="32">
        <v>6851</v>
      </c>
      <c r="H2992" s="32">
        <v>6851</v>
      </c>
      <c r="I2992" s="32">
        <v>6851</v>
      </c>
      <c r="J2992" s="32">
        <v>6851</v>
      </c>
      <c r="K2992" s="32">
        <v>6851</v>
      </c>
      <c r="L2992" s="32">
        <v>6851</v>
      </c>
      <c r="M2992" s="32">
        <v>6851</v>
      </c>
      <c r="N2992" s="32">
        <v>6851</v>
      </c>
      <c r="O2992" s="32">
        <v>6851</v>
      </c>
      <c r="P2992" s="32">
        <v>6851</v>
      </c>
      <c r="Q2992" s="32">
        <v>6851</v>
      </c>
      <c r="R2992" s="32">
        <v>6851</v>
      </c>
      <c r="S2992" s="32">
        <v>6851</v>
      </c>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0" t="s">
        <v>211</v>
      </c>
      <c r="B3041" s="6" t="s">
        <v>180</v>
      </c>
      <c r="C3041" s="10">
        <f>SUM(C2964:C3040)</f>
        <v>3838108</v>
      </c>
      <c r="D3041" s="10">
        <f>SUM(D2963:D3040)</f>
        <v>4008379</v>
      </c>
      <c r="E3041" s="10">
        <f>SUM(E2962:E3040)</f>
        <v>4198539</v>
      </c>
      <c r="F3041" s="10">
        <f>SUM(F2961:F3040)</f>
        <v>4323462</v>
      </c>
      <c r="G3041" s="10">
        <f>SUM(G2960:G3040)</f>
        <v>4459337</v>
      </c>
      <c r="H3041" s="10">
        <f>SUM(H2954:H3040)</f>
        <v>4610565</v>
      </c>
      <c r="I3041" s="10">
        <f>SUM(I2954:I3040)</f>
        <v>4757484</v>
      </c>
      <c r="J3041" s="10">
        <f t="shared" ref="J3041" si="58">SUM(J2954:J3040)</f>
        <v>4893373</v>
      </c>
      <c r="K3041" s="10">
        <f>SUM(K2954:K3040)</f>
        <v>5183959</v>
      </c>
      <c r="L3041" s="10">
        <f t="shared" ref="L3041" si="59">SUM(L2954:L3040)</f>
        <v>5478306</v>
      </c>
      <c r="M3041" s="10">
        <f>SUM(M2954:M3040)</f>
        <v>5713703</v>
      </c>
      <c r="N3041" s="10">
        <f>SUM(N2949:N3040)</f>
        <v>6186699</v>
      </c>
      <c r="O3041" s="10">
        <f>SUM(O2949:O3040)</f>
        <v>6572560</v>
      </c>
      <c r="P3041" s="10">
        <f>SUM(P2949:P3040)</f>
        <v>7071119</v>
      </c>
      <c r="Q3041" s="10">
        <f>SUM(Q2949:Q3040)</f>
        <v>7518155</v>
      </c>
      <c r="R3041" s="10">
        <f>SUM(R2948:R3040)</f>
        <v>7770587</v>
      </c>
      <c r="S3041" s="10">
        <f>SUM(S2948:S3040)</f>
        <v>8418195</v>
      </c>
    </row>
    <row r="3042" spans="1:19">
      <c r="A3042" s="61"/>
      <c r="B3042" s="6"/>
      <c r="C3042" s="7"/>
      <c r="D3042" s="7"/>
      <c r="E3042" s="7"/>
      <c r="F3042" s="7"/>
      <c r="G3042" s="7"/>
      <c r="H3042" s="7"/>
      <c r="I3042" s="7"/>
      <c r="J3042" s="7"/>
      <c r="K3042" s="7"/>
      <c r="L3042" s="7"/>
      <c r="M3042" s="9"/>
    </row>
    <row r="3043" spans="1:19">
      <c r="A3043" s="62" t="s">
        <v>212</v>
      </c>
      <c r="B3043" s="5">
        <v>2022</v>
      </c>
      <c r="C3043" s="31"/>
      <c r="D3043" s="31"/>
      <c r="E3043" s="31"/>
      <c r="F3043" s="31"/>
      <c r="G3043" s="31"/>
      <c r="H3043" s="31"/>
      <c r="I3043" s="31"/>
      <c r="J3043" s="31"/>
      <c r="K3043" s="31"/>
      <c r="L3043" s="31"/>
      <c r="M3043" s="31"/>
      <c r="N3043" s="31"/>
      <c r="O3043" s="31"/>
      <c r="P3043" s="31"/>
      <c r="Q3043" s="31"/>
      <c r="R3043" s="59"/>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0" t="s">
        <v>212</v>
      </c>
      <c r="B3136" s="6" t="s">
        <v>180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0">SUM(J3049:J3135)</f>
        <v>0</v>
      </c>
      <c r="K3136" s="10">
        <f>SUM(K3049:K3135)</f>
        <v>0</v>
      </c>
      <c r="L3136" s="10">
        <f t="shared" ref="L3136" si="61">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1"/>
      <c r="B3137" s="6"/>
      <c r="C3137" s="7"/>
      <c r="D3137" s="7"/>
      <c r="E3137" s="7"/>
      <c r="F3137" s="7"/>
      <c r="G3137" s="7"/>
      <c r="H3137" s="7"/>
      <c r="I3137" s="7"/>
      <c r="J3137" s="7"/>
      <c r="K3137" s="7"/>
      <c r="L3137" s="7"/>
      <c r="M3137" s="9"/>
    </row>
    <row r="3138" spans="1:19" ht="25.5">
      <c r="A3138" s="62" t="s">
        <v>213</v>
      </c>
      <c r="B3138" s="5">
        <v>2022</v>
      </c>
      <c r="C3138" s="31"/>
      <c r="D3138" s="31"/>
      <c r="E3138" s="31"/>
      <c r="F3138" s="31"/>
      <c r="G3138" s="31"/>
      <c r="H3138" s="31"/>
      <c r="I3138" s="31"/>
      <c r="J3138" s="31"/>
      <c r="K3138" s="31"/>
      <c r="L3138" s="31"/>
      <c r="M3138" s="31"/>
      <c r="N3138" s="31"/>
      <c r="O3138" s="31"/>
      <c r="P3138" s="31"/>
      <c r="Q3138" s="31"/>
      <c r="R3138" s="59"/>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0" t="s">
        <v>213</v>
      </c>
      <c r="B3231" s="6" t="s">
        <v>180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2">SUM(J3144:J3230)</f>
        <v>0</v>
      </c>
      <c r="K3231" s="10">
        <f>SUM(K3144:K3230)</f>
        <v>0</v>
      </c>
      <c r="L3231" s="10">
        <f t="shared" ref="L3231" si="63">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1"/>
      <c r="B3232" s="6"/>
      <c r="C3232" s="7"/>
      <c r="D3232" s="7"/>
      <c r="E3232" s="7"/>
      <c r="F3232" s="7"/>
      <c r="G3232" s="7"/>
      <c r="H3232" s="7"/>
      <c r="I3232" s="7"/>
      <c r="J3232" s="7"/>
      <c r="K3232" s="7"/>
      <c r="L3232" s="7"/>
      <c r="M3232" s="9"/>
    </row>
    <row r="3233" spans="1:19" ht="25.5">
      <c r="A3233" s="62" t="s">
        <v>214</v>
      </c>
      <c r="B3233" s="5">
        <v>2022</v>
      </c>
      <c r="C3233" s="31"/>
      <c r="D3233" s="31"/>
      <c r="E3233" s="31"/>
      <c r="F3233" s="31"/>
      <c r="G3233" s="31"/>
      <c r="H3233" s="31"/>
      <c r="I3233" s="31"/>
      <c r="J3233" s="31"/>
      <c r="K3233" s="31"/>
      <c r="L3233" s="31"/>
      <c r="M3233" s="31"/>
      <c r="N3233" s="31"/>
      <c r="O3233" s="31"/>
      <c r="P3233" s="31"/>
      <c r="Q3233" s="31"/>
      <c r="R3233" s="59"/>
      <c r="S3233" s="32">
        <v>0</v>
      </c>
    </row>
    <row r="3234" spans="1:19">
      <c r="A3234" s="33"/>
      <c r="B3234" s="5">
        <v>2021</v>
      </c>
      <c r="C3234" s="31"/>
      <c r="D3234" s="31"/>
      <c r="E3234" s="31"/>
      <c r="F3234" s="31"/>
      <c r="G3234" s="31"/>
      <c r="H3234" s="31"/>
      <c r="I3234" s="31"/>
      <c r="J3234" s="31"/>
      <c r="K3234" s="31"/>
      <c r="L3234" s="31"/>
      <c r="M3234" s="31"/>
      <c r="N3234" s="31"/>
      <c r="O3234" s="31"/>
      <c r="P3234" s="31"/>
      <c r="Q3234" s="31"/>
      <c r="R3234" s="32">
        <v>0</v>
      </c>
      <c r="S3234" s="32">
        <v>0</v>
      </c>
    </row>
    <row r="3235" spans="1:19">
      <c r="B3235" s="5">
        <v>2020</v>
      </c>
      <c r="C3235" s="31"/>
      <c r="D3235" s="31"/>
      <c r="E3235" s="31"/>
      <c r="F3235" s="31"/>
      <c r="G3235" s="31"/>
      <c r="H3235" s="31"/>
      <c r="I3235" s="31"/>
      <c r="J3235" s="31"/>
      <c r="K3235" s="31"/>
      <c r="L3235" s="31"/>
      <c r="M3235" s="31"/>
      <c r="N3235" s="31"/>
      <c r="O3235" s="31"/>
      <c r="P3235" s="31"/>
      <c r="Q3235" s="32">
        <v>0</v>
      </c>
      <c r="R3235" s="32">
        <v>0</v>
      </c>
      <c r="S3235" s="32">
        <v>0</v>
      </c>
    </row>
    <row r="3236" spans="1:19">
      <c r="A3236" s="35"/>
      <c r="B3236" s="5">
        <v>2019</v>
      </c>
      <c r="C3236" s="31"/>
      <c r="D3236" s="31"/>
      <c r="E3236" s="31"/>
      <c r="F3236" s="31"/>
      <c r="G3236" s="31"/>
      <c r="H3236" s="31"/>
      <c r="I3236" s="31"/>
      <c r="J3236" s="31"/>
      <c r="K3236" s="31"/>
      <c r="L3236" s="31"/>
      <c r="M3236" s="31"/>
      <c r="N3236" s="31"/>
      <c r="O3236" s="31"/>
      <c r="P3236" s="32">
        <v>0</v>
      </c>
      <c r="Q3236" s="32">
        <v>0</v>
      </c>
      <c r="R3236" s="32">
        <v>0</v>
      </c>
      <c r="S3236" s="32">
        <v>0</v>
      </c>
    </row>
    <row r="3237" spans="1:19">
      <c r="A3237" s="35"/>
      <c r="B3237" s="5">
        <v>2018</v>
      </c>
      <c r="C3237" s="31"/>
      <c r="D3237" s="31"/>
      <c r="E3237" s="31"/>
      <c r="F3237" s="31"/>
      <c r="G3237" s="31"/>
      <c r="H3237" s="31"/>
      <c r="I3237" s="31"/>
      <c r="J3237" s="31"/>
      <c r="K3237" s="31"/>
      <c r="L3237" s="31"/>
      <c r="M3237" s="31"/>
      <c r="N3237" s="31"/>
      <c r="O3237" s="32">
        <v>107049</v>
      </c>
      <c r="P3237" s="32">
        <v>107049</v>
      </c>
      <c r="Q3237" s="32">
        <v>107049</v>
      </c>
      <c r="R3237" s="32">
        <v>107049</v>
      </c>
      <c r="S3237" s="32">
        <v>107049</v>
      </c>
    </row>
    <row r="3238" spans="1:19">
      <c r="A3238" s="35"/>
      <c r="B3238" s="5">
        <v>2017</v>
      </c>
      <c r="C3238" s="104"/>
      <c r="D3238" s="31"/>
      <c r="E3238" s="31"/>
      <c r="F3238" s="31"/>
      <c r="G3238" s="31"/>
      <c r="H3238" s="31"/>
      <c r="I3238" s="31"/>
      <c r="J3238" s="31"/>
      <c r="K3238" s="31"/>
      <c r="L3238" s="31"/>
      <c r="M3238" s="31"/>
      <c r="N3238" s="32">
        <v>0</v>
      </c>
      <c r="O3238" s="32">
        <v>0</v>
      </c>
      <c r="P3238" s="32">
        <v>0</v>
      </c>
      <c r="Q3238" s="32">
        <v>0</v>
      </c>
      <c r="R3238" s="32">
        <v>0</v>
      </c>
      <c r="S3238" s="32">
        <v>0</v>
      </c>
    </row>
    <row r="3239" spans="1:19">
      <c r="B3239" s="5">
        <v>2016</v>
      </c>
      <c r="C3239" s="104"/>
      <c r="D3239" s="31"/>
      <c r="E3239" s="31"/>
      <c r="F3239" s="31"/>
      <c r="G3239" s="31"/>
      <c r="H3239" s="31"/>
      <c r="I3239" s="31"/>
      <c r="J3239" s="31"/>
      <c r="K3239" s="31"/>
      <c r="L3239" s="31"/>
      <c r="M3239" s="32">
        <v>0</v>
      </c>
      <c r="N3239" s="32">
        <v>0</v>
      </c>
      <c r="O3239" s="32">
        <v>0</v>
      </c>
      <c r="P3239" s="32">
        <v>0</v>
      </c>
      <c r="Q3239" s="32">
        <v>0</v>
      </c>
      <c r="R3239" s="32">
        <v>0</v>
      </c>
      <c r="S3239" s="32">
        <v>0</v>
      </c>
    </row>
    <row r="3240" spans="1:19">
      <c r="B3240" s="5">
        <v>2015</v>
      </c>
      <c r="C3240" s="104"/>
      <c r="D3240" s="31"/>
      <c r="E3240" s="31"/>
      <c r="F3240" s="31"/>
      <c r="G3240" s="31"/>
      <c r="H3240" s="31"/>
      <c r="I3240" s="31"/>
      <c r="J3240" s="31"/>
      <c r="K3240" s="31"/>
      <c r="L3240" s="32">
        <v>0</v>
      </c>
      <c r="M3240" s="32">
        <v>0</v>
      </c>
      <c r="N3240" s="32">
        <v>0</v>
      </c>
      <c r="O3240" s="32">
        <v>0</v>
      </c>
      <c r="P3240" s="32">
        <v>0</v>
      </c>
      <c r="Q3240" s="32">
        <v>0</v>
      </c>
      <c r="R3240" s="32">
        <v>0</v>
      </c>
      <c r="S3240" s="32">
        <v>0</v>
      </c>
    </row>
    <row r="3241" spans="1:19">
      <c r="B3241" s="5">
        <v>2014</v>
      </c>
      <c r="C3241" s="104"/>
      <c r="D3241" s="31"/>
      <c r="E3241" s="31"/>
      <c r="F3241" s="31"/>
      <c r="G3241" s="31"/>
      <c r="H3241" s="31"/>
      <c r="I3241" s="31"/>
      <c r="J3241" s="31"/>
      <c r="K3241" s="32">
        <v>0</v>
      </c>
      <c r="L3241" s="32">
        <v>0</v>
      </c>
      <c r="M3241" s="32">
        <v>0</v>
      </c>
      <c r="N3241" s="32">
        <v>0</v>
      </c>
      <c r="O3241" s="32">
        <v>0</v>
      </c>
      <c r="P3241" s="32">
        <v>0</v>
      </c>
      <c r="Q3241" s="32">
        <v>0</v>
      </c>
      <c r="R3241" s="32">
        <v>0</v>
      </c>
      <c r="S3241" s="32">
        <v>0</v>
      </c>
    </row>
    <row r="3242" spans="1:19">
      <c r="B3242" s="5">
        <v>2013</v>
      </c>
      <c r="C3242" s="104"/>
      <c r="D3242" s="31"/>
      <c r="E3242" s="31"/>
      <c r="F3242" s="31"/>
      <c r="G3242" s="31"/>
      <c r="H3242" s="31"/>
      <c r="I3242" s="31"/>
      <c r="J3242" s="32">
        <v>0</v>
      </c>
      <c r="K3242" s="32">
        <v>0</v>
      </c>
      <c r="L3242" s="32">
        <v>0</v>
      </c>
      <c r="M3242" s="32">
        <v>0</v>
      </c>
      <c r="N3242" s="32">
        <v>0</v>
      </c>
      <c r="O3242" s="32">
        <v>0</v>
      </c>
      <c r="P3242" s="32">
        <v>0</v>
      </c>
      <c r="Q3242" s="32">
        <v>0</v>
      </c>
      <c r="R3242" s="32">
        <v>0</v>
      </c>
      <c r="S3242" s="32">
        <v>0</v>
      </c>
    </row>
    <row r="3243" spans="1:19">
      <c r="B3243" s="5">
        <v>2012</v>
      </c>
      <c r="C3243" s="104"/>
      <c r="D3243" s="31"/>
      <c r="E3243" s="31"/>
      <c r="F3243" s="31"/>
      <c r="G3243" s="31"/>
      <c r="H3243" s="31"/>
      <c r="I3243" s="32">
        <v>0</v>
      </c>
      <c r="J3243" s="32">
        <v>0</v>
      </c>
      <c r="K3243" s="32">
        <v>0</v>
      </c>
      <c r="L3243" s="32">
        <v>0</v>
      </c>
      <c r="M3243" s="32">
        <v>0</v>
      </c>
      <c r="N3243" s="32">
        <v>0</v>
      </c>
      <c r="O3243" s="32">
        <v>0</v>
      </c>
      <c r="P3243" s="32">
        <v>0</v>
      </c>
      <c r="Q3243" s="32">
        <v>0</v>
      </c>
      <c r="R3243" s="32">
        <v>0</v>
      </c>
      <c r="S3243" s="32">
        <v>0</v>
      </c>
    </row>
    <row r="3244" spans="1:19">
      <c r="B3244" s="5">
        <v>2011</v>
      </c>
      <c r="C3244" s="104"/>
      <c r="D3244" s="31"/>
      <c r="E3244" s="31"/>
      <c r="F3244" s="31"/>
      <c r="G3244" s="31"/>
      <c r="H3244" s="32">
        <v>0</v>
      </c>
      <c r="I3244" s="32">
        <v>0</v>
      </c>
      <c r="J3244" s="32">
        <v>0</v>
      </c>
      <c r="K3244" s="32">
        <v>0</v>
      </c>
      <c r="L3244" s="32">
        <v>0</v>
      </c>
      <c r="M3244" s="32">
        <v>0</v>
      </c>
      <c r="N3244" s="32">
        <v>0</v>
      </c>
      <c r="O3244" s="32">
        <v>0</v>
      </c>
      <c r="P3244" s="32">
        <v>0</v>
      </c>
      <c r="Q3244" s="32">
        <v>0</v>
      </c>
      <c r="R3244" s="32">
        <v>0</v>
      </c>
      <c r="S3244" s="32">
        <v>0</v>
      </c>
    </row>
    <row r="3245" spans="1:19">
      <c r="B3245" s="5">
        <v>2010</v>
      </c>
      <c r="C3245" s="104"/>
      <c r="D3245" s="31"/>
      <c r="E3245" s="31"/>
      <c r="F3245" s="31"/>
      <c r="G3245" s="32">
        <v>0</v>
      </c>
      <c r="H3245" s="32">
        <v>0</v>
      </c>
      <c r="I3245" s="32">
        <v>0</v>
      </c>
      <c r="J3245" s="32">
        <v>0</v>
      </c>
      <c r="K3245" s="32">
        <v>0</v>
      </c>
      <c r="L3245" s="32">
        <v>0</v>
      </c>
      <c r="M3245" s="32">
        <v>0</v>
      </c>
      <c r="N3245" s="32">
        <v>0</v>
      </c>
      <c r="O3245" s="32">
        <v>0</v>
      </c>
      <c r="P3245" s="32">
        <v>0</v>
      </c>
      <c r="Q3245" s="32">
        <v>0</v>
      </c>
      <c r="R3245" s="32">
        <v>0</v>
      </c>
      <c r="S3245" s="32">
        <v>0</v>
      </c>
    </row>
    <row r="3246" spans="1:19">
      <c r="B3246" s="5">
        <v>2009</v>
      </c>
      <c r="C3246" s="104"/>
      <c r="D3246" s="31"/>
      <c r="E3246" s="31"/>
      <c r="F3246" s="32">
        <v>0</v>
      </c>
      <c r="G3246" s="32">
        <v>0</v>
      </c>
      <c r="H3246" s="32">
        <v>0</v>
      </c>
      <c r="I3246" s="32">
        <v>0</v>
      </c>
      <c r="J3246" s="32">
        <v>0</v>
      </c>
      <c r="K3246" s="32">
        <v>0</v>
      </c>
      <c r="L3246" s="32">
        <v>0</v>
      </c>
      <c r="M3246" s="32">
        <v>0</v>
      </c>
      <c r="N3246" s="32">
        <v>0</v>
      </c>
      <c r="O3246" s="32">
        <v>0</v>
      </c>
      <c r="P3246" s="32">
        <v>0</v>
      </c>
      <c r="Q3246" s="32">
        <v>0</v>
      </c>
      <c r="R3246" s="32">
        <v>0</v>
      </c>
      <c r="S3246" s="32">
        <v>0</v>
      </c>
    </row>
    <row r="3247" spans="1:19">
      <c r="B3247" s="5">
        <v>2008</v>
      </c>
      <c r="C3247" s="104"/>
      <c r="D3247" s="31"/>
      <c r="E3247" s="32">
        <v>0</v>
      </c>
      <c r="F3247" s="32">
        <v>0</v>
      </c>
      <c r="G3247" s="32">
        <v>0</v>
      </c>
      <c r="H3247" s="32">
        <v>0</v>
      </c>
      <c r="I3247" s="32">
        <v>0</v>
      </c>
      <c r="J3247" s="32">
        <v>0</v>
      </c>
      <c r="K3247" s="32">
        <v>0</v>
      </c>
      <c r="L3247" s="32">
        <v>0</v>
      </c>
      <c r="M3247" s="32">
        <v>0</v>
      </c>
      <c r="N3247" s="32">
        <v>0</v>
      </c>
      <c r="O3247" s="32">
        <v>0</v>
      </c>
      <c r="P3247" s="32">
        <v>0</v>
      </c>
      <c r="Q3247" s="32">
        <v>0</v>
      </c>
      <c r="R3247" s="32">
        <v>0</v>
      </c>
      <c r="S3247" s="32">
        <v>0</v>
      </c>
    </row>
    <row r="3248" spans="1:19">
      <c r="B3248" s="5">
        <v>2007</v>
      </c>
      <c r="C3248" s="104"/>
      <c r="D3248" s="32">
        <v>0</v>
      </c>
      <c r="E3248" s="32">
        <v>0</v>
      </c>
      <c r="F3248" s="32">
        <v>0</v>
      </c>
      <c r="G3248" s="32">
        <v>0</v>
      </c>
      <c r="H3248" s="32">
        <v>0</v>
      </c>
      <c r="I3248" s="32">
        <v>0</v>
      </c>
      <c r="J3248" s="32">
        <v>0</v>
      </c>
      <c r="K3248" s="32">
        <v>0</v>
      </c>
      <c r="L3248" s="32">
        <v>0</v>
      </c>
      <c r="M3248" s="32">
        <v>0</v>
      </c>
      <c r="N3248" s="32">
        <v>0</v>
      </c>
      <c r="O3248" s="32">
        <v>0</v>
      </c>
      <c r="P3248" s="32">
        <v>0</v>
      </c>
      <c r="Q3248" s="32">
        <v>0</v>
      </c>
      <c r="R3248" s="32">
        <v>0</v>
      </c>
      <c r="S3248" s="32">
        <v>0</v>
      </c>
    </row>
    <row r="3249" spans="2:19">
      <c r="B3249" s="5">
        <v>2006</v>
      </c>
      <c r="C3249" s="32">
        <v>0</v>
      </c>
      <c r="D3249" s="32">
        <v>0</v>
      </c>
      <c r="E3249" s="32">
        <v>0</v>
      </c>
      <c r="F3249" s="32">
        <v>0</v>
      </c>
      <c r="G3249" s="32">
        <v>0</v>
      </c>
      <c r="H3249" s="32">
        <v>0</v>
      </c>
      <c r="I3249" s="32">
        <v>0</v>
      </c>
      <c r="J3249" s="32">
        <v>0</v>
      </c>
      <c r="K3249" s="32">
        <v>0</v>
      </c>
      <c r="L3249" s="32">
        <v>0</v>
      </c>
      <c r="M3249" s="32">
        <v>0</v>
      </c>
      <c r="N3249" s="32">
        <v>0</v>
      </c>
      <c r="O3249" s="32">
        <v>0</v>
      </c>
      <c r="P3249" s="32">
        <v>0</v>
      </c>
      <c r="Q3249" s="32">
        <v>0</v>
      </c>
      <c r="R3249" s="32">
        <v>0</v>
      </c>
      <c r="S3249" s="32">
        <v>0</v>
      </c>
    </row>
    <row r="3250" spans="2:19">
      <c r="B3250" s="5">
        <v>2005</v>
      </c>
      <c r="C3250" s="32">
        <v>0</v>
      </c>
      <c r="D3250" s="32">
        <v>0</v>
      </c>
      <c r="E3250" s="32">
        <v>0</v>
      </c>
      <c r="F3250" s="32">
        <v>0</v>
      </c>
      <c r="G3250" s="32">
        <v>0</v>
      </c>
      <c r="H3250" s="32">
        <v>0</v>
      </c>
      <c r="I3250" s="32">
        <v>0</v>
      </c>
      <c r="J3250" s="32">
        <v>0</v>
      </c>
      <c r="K3250" s="32">
        <v>0</v>
      </c>
      <c r="L3250" s="32">
        <v>0</v>
      </c>
      <c r="M3250" s="32">
        <v>0</v>
      </c>
      <c r="N3250" s="32">
        <v>0</v>
      </c>
      <c r="O3250" s="32">
        <v>0</v>
      </c>
      <c r="P3250" s="32">
        <v>0</v>
      </c>
      <c r="Q3250" s="32">
        <v>0</v>
      </c>
      <c r="R3250" s="32">
        <v>0</v>
      </c>
      <c r="S3250" s="32">
        <v>0</v>
      </c>
    </row>
    <row r="3251" spans="2:19">
      <c r="B3251" s="5">
        <v>2004</v>
      </c>
      <c r="C3251" s="32">
        <v>865</v>
      </c>
      <c r="D3251" s="32">
        <v>865</v>
      </c>
      <c r="E3251" s="32">
        <v>865</v>
      </c>
      <c r="F3251" s="32">
        <v>865</v>
      </c>
      <c r="G3251" s="32">
        <v>865</v>
      </c>
      <c r="H3251" s="32">
        <v>865</v>
      </c>
      <c r="I3251" s="32">
        <v>865</v>
      </c>
      <c r="J3251" s="32">
        <v>865</v>
      </c>
      <c r="K3251" s="32">
        <v>865</v>
      </c>
      <c r="L3251" s="32">
        <v>865</v>
      </c>
      <c r="M3251" s="32">
        <v>865</v>
      </c>
      <c r="N3251" s="32">
        <v>865</v>
      </c>
      <c r="O3251" s="32">
        <v>865</v>
      </c>
      <c r="P3251" s="32">
        <v>865</v>
      </c>
      <c r="Q3251" s="32">
        <v>865</v>
      </c>
      <c r="R3251" s="32">
        <v>865</v>
      </c>
      <c r="S3251" s="32">
        <v>865</v>
      </c>
    </row>
    <row r="3252" spans="2:19">
      <c r="B3252" s="5">
        <v>2003</v>
      </c>
      <c r="C3252" s="32">
        <v>125404</v>
      </c>
      <c r="D3252" s="32">
        <v>125404</v>
      </c>
      <c r="E3252" s="32">
        <v>125404</v>
      </c>
      <c r="F3252" s="32">
        <v>125404</v>
      </c>
      <c r="G3252" s="32">
        <v>125404</v>
      </c>
      <c r="H3252" s="32">
        <v>125404</v>
      </c>
      <c r="I3252" s="32">
        <v>125404</v>
      </c>
      <c r="J3252" s="32">
        <v>125404</v>
      </c>
      <c r="K3252" s="32">
        <v>125404</v>
      </c>
      <c r="L3252" s="32">
        <v>125404</v>
      </c>
      <c r="M3252" s="32">
        <v>125404</v>
      </c>
      <c r="N3252" s="32">
        <v>125404</v>
      </c>
      <c r="O3252" s="32">
        <v>125404</v>
      </c>
      <c r="P3252" s="32">
        <v>125404</v>
      </c>
      <c r="Q3252" s="32">
        <v>125404</v>
      </c>
      <c r="R3252" s="32">
        <v>125404</v>
      </c>
      <c r="S3252" s="32">
        <v>125404</v>
      </c>
    </row>
    <row r="3253" spans="2:19">
      <c r="B3253" s="5">
        <v>2002</v>
      </c>
      <c r="C3253" s="32">
        <v>0</v>
      </c>
      <c r="D3253" s="32">
        <v>0</v>
      </c>
      <c r="E3253" s="32">
        <v>0</v>
      </c>
      <c r="F3253" s="32">
        <v>0</v>
      </c>
      <c r="G3253" s="32">
        <v>0</v>
      </c>
      <c r="H3253" s="32">
        <v>0</v>
      </c>
      <c r="I3253" s="32">
        <v>0</v>
      </c>
      <c r="J3253" s="32">
        <v>0</v>
      </c>
      <c r="K3253" s="32">
        <v>0</v>
      </c>
      <c r="L3253" s="32">
        <v>0</v>
      </c>
      <c r="M3253" s="32">
        <v>0</v>
      </c>
      <c r="N3253" s="32">
        <v>0</v>
      </c>
      <c r="O3253" s="32">
        <v>0</v>
      </c>
      <c r="P3253" s="32">
        <v>0</v>
      </c>
      <c r="Q3253" s="32">
        <v>0</v>
      </c>
      <c r="R3253" s="32">
        <v>0</v>
      </c>
      <c r="S3253" s="32">
        <v>0</v>
      </c>
    </row>
    <row r="3254" spans="2:19">
      <c r="B3254" s="5">
        <v>2001</v>
      </c>
      <c r="C3254" s="32">
        <v>3389</v>
      </c>
      <c r="D3254" s="32">
        <v>3389</v>
      </c>
      <c r="E3254" s="32">
        <v>3389</v>
      </c>
      <c r="F3254" s="32">
        <v>3389</v>
      </c>
      <c r="G3254" s="32">
        <v>3389</v>
      </c>
      <c r="H3254" s="32">
        <v>3389</v>
      </c>
      <c r="I3254" s="32">
        <v>3389</v>
      </c>
      <c r="J3254" s="32">
        <v>3389</v>
      </c>
      <c r="K3254" s="32">
        <v>3389</v>
      </c>
      <c r="L3254" s="32">
        <v>3389</v>
      </c>
      <c r="M3254" s="32">
        <v>3389</v>
      </c>
      <c r="N3254" s="32">
        <v>3389</v>
      </c>
      <c r="O3254" s="32">
        <v>3389</v>
      </c>
      <c r="P3254" s="32">
        <v>3389</v>
      </c>
      <c r="Q3254" s="32">
        <v>3389</v>
      </c>
      <c r="R3254" s="32">
        <v>3389</v>
      </c>
      <c r="S3254" s="32">
        <v>3389</v>
      </c>
    </row>
    <row r="3255" spans="2:19">
      <c r="B3255" s="5">
        <v>2000</v>
      </c>
      <c r="C3255" s="32">
        <v>73289</v>
      </c>
      <c r="D3255" s="32">
        <v>73289</v>
      </c>
      <c r="E3255" s="32">
        <v>73289</v>
      </c>
      <c r="F3255" s="32">
        <v>73289</v>
      </c>
      <c r="G3255" s="32">
        <v>73289</v>
      </c>
      <c r="H3255" s="32">
        <v>73289</v>
      </c>
      <c r="I3255" s="32">
        <v>73289</v>
      </c>
      <c r="J3255" s="32">
        <v>73289</v>
      </c>
      <c r="K3255" s="32">
        <v>73289</v>
      </c>
      <c r="L3255" s="32">
        <v>73289</v>
      </c>
      <c r="M3255" s="32">
        <v>73289</v>
      </c>
      <c r="N3255" s="32">
        <v>73289</v>
      </c>
      <c r="O3255" s="32">
        <v>73289</v>
      </c>
      <c r="P3255" s="32">
        <v>73289</v>
      </c>
      <c r="Q3255" s="32">
        <v>73289</v>
      </c>
      <c r="R3255" s="32">
        <v>73289</v>
      </c>
      <c r="S3255" s="32">
        <v>73289</v>
      </c>
    </row>
    <row r="3256" spans="2:19">
      <c r="B3256" s="5">
        <v>1999</v>
      </c>
      <c r="C3256" s="32">
        <v>47868</v>
      </c>
      <c r="D3256" s="32">
        <v>47868</v>
      </c>
      <c r="E3256" s="32">
        <v>47868</v>
      </c>
      <c r="F3256" s="32">
        <v>47868</v>
      </c>
      <c r="G3256" s="32">
        <v>47868</v>
      </c>
      <c r="H3256" s="32">
        <v>47868</v>
      </c>
      <c r="I3256" s="32">
        <v>47868</v>
      </c>
      <c r="J3256" s="32">
        <v>47868</v>
      </c>
      <c r="K3256" s="32">
        <v>47868</v>
      </c>
      <c r="L3256" s="32">
        <v>47868</v>
      </c>
      <c r="M3256" s="32">
        <v>47868</v>
      </c>
      <c r="N3256" s="32">
        <v>47868</v>
      </c>
      <c r="O3256" s="32">
        <v>47868</v>
      </c>
      <c r="P3256" s="32">
        <v>47868</v>
      </c>
      <c r="Q3256" s="32">
        <v>47868</v>
      </c>
      <c r="R3256" s="32">
        <v>47868</v>
      </c>
      <c r="S3256" s="32">
        <v>47868</v>
      </c>
    </row>
    <row r="3257" spans="2:19">
      <c r="B3257" s="5">
        <v>1998</v>
      </c>
      <c r="C3257" s="32">
        <v>21633</v>
      </c>
      <c r="D3257" s="32">
        <v>21633</v>
      </c>
      <c r="E3257" s="32">
        <v>21633</v>
      </c>
      <c r="F3257" s="32">
        <v>21633</v>
      </c>
      <c r="G3257" s="32">
        <v>21633</v>
      </c>
      <c r="H3257" s="32">
        <v>21633</v>
      </c>
      <c r="I3257" s="32">
        <v>21633</v>
      </c>
      <c r="J3257" s="32">
        <v>21633</v>
      </c>
      <c r="K3257" s="32">
        <v>21633</v>
      </c>
      <c r="L3257" s="32">
        <v>21633</v>
      </c>
      <c r="M3257" s="32">
        <v>21633</v>
      </c>
      <c r="N3257" s="32">
        <v>21633</v>
      </c>
      <c r="O3257" s="32">
        <v>21633</v>
      </c>
      <c r="P3257" s="32">
        <v>21633</v>
      </c>
      <c r="Q3257" s="32">
        <v>21633</v>
      </c>
      <c r="R3257" s="32">
        <v>21633</v>
      </c>
      <c r="S3257" s="32">
        <v>21633</v>
      </c>
    </row>
    <row r="3258" spans="2:19">
      <c r="B3258" s="5">
        <v>1997</v>
      </c>
      <c r="C3258" s="32">
        <v>86364</v>
      </c>
      <c r="D3258" s="32">
        <v>86364</v>
      </c>
      <c r="E3258" s="32">
        <v>86364</v>
      </c>
      <c r="F3258" s="32">
        <v>86364</v>
      </c>
      <c r="G3258" s="32">
        <v>86364</v>
      </c>
      <c r="H3258" s="32">
        <v>86364</v>
      </c>
      <c r="I3258" s="32">
        <v>86364</v>
      </c>
      <c r="J3258" s="32">
        <v>86364</v>
      </c>
      <c r="K3258" s="32">
        <v>86364</v>
      </c>
      <c r="L3258" s="32">
        <v>86364</v>
      </c>
      <c r="M3258" s="32">
        <v>86364</v>
      </c>
      <c r="N3258" s="32">
        <v>86364</v>
      </c>
      <c r="O3258" s="32">
        <v>86364</v>
      </c>
      <c r="P3258" s="32">
        <v>86364</v>
      </c>
      <c r="Q3258" s="32">
        <v>86364</v>
      </c>
      <c r="R3258" s="32">
        <v>86364</v>
      </c>
      <c r="S3258" s="32">
        <v>86364</v>
      </c>
    </row>
    <row r="3259" spans="2:19">
      <c r="B3259" s="5">
        <v>1996</v>
      </c>
      <c r="C3259" s="32">
        <v>50448</v>
      </c>
      <c r="D3259" s="32">
        <v>50448</v>
      </c>
      <c r="E3259" s="32">
        <v>50448</v>
      </c>
      <c r="F3259" s="32">
        <v>50448</v>
      </c>
      <c r="G3259" s="32">
        <v>50448</v>
      </c>
      <c r="H3259" s="32">
        <v>50448</v>
      </c>
      <c r="I3259" s="32">
        <v>50448</v>
      </c>
      <c r="J3259" s="32">
        <v>50448</v>
      </c>
      <c r="K3259" s="32">
        <v>50448</v>
      </c>
      <c r="L3259" s="32">
        <v>50448</v>
      </c>
      <c r="M3259" s="32">
        <v>50448</v>
      </c>
      <c r="N3259" s="32">
        <v>50448</v>
      </c>
      <c r="O3259" s="32">
        <v>50448</v>
      </c>
      <c r="P3259" s="32">
        <v>50448</v>
      </c>
      <c r="Q3259" s="32">
        <v>50448</v>
      </c>
      <c r="R3259" s="32">
        <v>50448</v>
      </c>
      <c r="S3259" s="32">
        <v>50448</v>
      </c>
    </row>
    <row r="3260" spans="2:19">
      <c r="B3260" s="5">
        <v>1995</v>
      </c>
      <c r="C3260" s="32">
        <v>229305</v>
      </c>
      <c r="D3260" s="32">
        <v>229305</v>
      </c>
      <c r="E3260" s="32">
        <v>229305</v>
      </c>
      <c r="F3260" s="32">
        <v>229305</v>
      </c>
      <c r="G3260" s="32">
        <v>229305</v>
      </c>
      <c r="H3260" s="32">
        <v>229305</v>
      </c>
      <c r="I3260" s="32">
        <v>229305</v>
      </c>
      <c r="J3260" s="32">
        <v>229305</v>
      </c>
      <c r="K3260" s="32">
        <v>229305</v>
      </c>
      <c r="L3260" s="32">
        <v>229305</v>
      </c>
      <c r="M3260" s="32">
        <v>229305</v>
      </c>
      <c r="N3260" s="32">
        <v>229305</v>
      </c>
      <c r="O3260" s="32">
        <v>229305</v>
      </c>
      <c r="P3260" s="32">
        <v>229305</v>
      </c>
      <c r="Q3260" s="32">
        <v>229305</v>
      </c>
      <c r="R3260" s="32">
        <v>229305</v>
      </c>
      <c r="S3260" s="32">
        <v>229305</v>
      </c>
    </row>
    <row r="3261" spans="2:19">
      <c r="B3261" s="5">
        <v>1994</v>
      </c>
      <c r="C3261" s="32">
        <v>55417</v>
      </c>
      <c r="D3261" s="32">
        <v>55417</v>
      </c>
      <c r="E3261" s="32">
        <v>55417</v>
      </c>
      <c r="F3261" s="32">
        <v>55417</v>
      </c>
      <c r="G3261" s="32">
        <v>55417</v>
      </c>
      <c r="H3261" s="32">
        <v>55417</v>
      </c>
      <c r="I3261" s="32">
        <v>55417</v>
      </c>
      <c r="J3261" s="32">
        <v>55417</v>
      </c>
      <c r="K3261" s="32">
        <v>55417</v>
      </c>
      <c r="L3261" s="32">
        <v>55417</v>
      </c>
      <c r="M3261" s="32">
        <v>55417</v>
      </c>
      <c r="N3261" s="32">
        <v>55417</v>
      </c>
      <c r="O3261" s="32">
        <v>55417</v>
      </c>
      <c r="P3261" s="32">
        <v>55417</v>
      </c>
      <c r="Q3261" s="32">
        <v>55417</v>
      </c>
      <c r="R3261" s="32">
        <v>55417</v>
      </c>
      <c r="S3261" s="32">
        <v>55417</v>
      </c>
    </row>
    <row r="3262" spans="2:19">
      <c r="B3262" s="5">
        <v>1993</v>
      </c>
      <c r="C3262" s="32">
        <v>83208</v>
      </c>
      <c r="D3262" s="32">
        <v>83208</v>
      </c>
      <c r="E3262" s="32">
        <v>83208</v>
      </c>
      <c r="F3262" s="32">
        <v>83208</v>
      </c>
      <c r="G3262" s="32">
        <v>83208</v>
      </c>
      <c r="H3262" s="32">
        <v>83208</v>
      </c>
      <c r="I3262" s="32">
        <v>83208</v>
      </c>
      <c r="J3262" s="32">
        <v>83208</v>
      </c>
      <c r="K3262" s="32">
        <v>83208</v>
      </c>
      <c r="L3262" s="32">
        <v>83208</v>
      </c>
      <c r="M3262" s="32">
        <v>83208</v>
      </c>
      <c r="N3262" s="32">
        <v>83208</v>
      </c>
      <c r="O3262" s="32">
        <v>83208</v>
      </c>
      <c r="P3262" s="32">
        <v>83208</v>
      </c>
      <c r="Q3262" s="32">
        <v>83208</v>
      </c>
      <c r="R3262" s="32">
        <v>83208</v>
      </c>
      <c r="S3262" s="32">
        <v>83208</v>
      </c>
    </row>
    <row r="3263" spans="2:19">
      <c r="B3263" s="5">
        <v>1992</v>
      </c>
      <c r="C3263" s="32">
        <v>32535</v>
      </c>
      <c r="D3263" s="32">
        <v>32535</v>
      </c>
      <c r="E3263" s="32">
        <v>32535</v>
      </c>
      <c r="F3263" s="32">
        <v>32535</v>
      </c>
      <c r="G3263" s="32">
        <v>32535</v>
      </c>
      <c r="H3263" s="32">
        <v>32535</v>
      </c>
      <c r="I3263" s="32">
        <v>32535</v>
      </c>
      <c r="J3263" s="32">
        <v>32535</v>
      </c>
      <c r="K3263" s="32">
        <v>32535</v>
      </c>
      <c r="L3263" s="32">
        <v>32535</v>
      </c>
      <c r="M3263" s="32">
        <v>32535</v>
      </c>
      <c r="N3263" s="32">
        <v>32535</v>
      </c>
      <c r="O3263" s="32">
        <v>32535</v>
      </c>
      <c r="P3263" s="32">
        <v>32535</v>
      </c>
      <c r="Q3263" s="32">
        <v>32535</v>
      </c>
      <c r="R3263" s="32">
        <v>32535</v>
      </c>
      <c r="S3263" s="32">
        <v>32535</v>
      </c>
    </row>
    <row r="3264" spans="2:19">
      <c r="B3264" s="5">
        <v>1991</v>
      </c>
      <c r="C3264" s="32">
        <v>54317</v>
      </c>
      <c r="D3264" s="32">
        <v>54317</v>
      </c>
      <c r="E3264" s="32">
        <v>54317</v>
      </c>
      <c r="F3264" s="32">
        <v>54317</v>
      </c>
      <c r="G3264" s="32">
        <v>54317</v>
      </c>
      <c r="H3264" s="32">
        <v>54317</v>
      </c>
      <c r="I3264" s="32">
        <v>54317</v>
      </c>
      <c r="J3264" s="32">
        <v>54317</v>
      </c>
      <c r="K3264" s="32">
        <v>54317</v>
      </c>
      <c r="L3264" s="32">
        <v>54317</v>
      </c>
      <c r="M3264" s="32">
        <v>54317</v>
      </c>
      <c r="N3264" s="32">
        <v>54317</v>
      </c>
      <c r="O3264" s="32">
        <v>54317</v>
      </c>
      <c r="P3264" s="32">
        <v>54317</v>
      </c>
      <c r="Q3264" s="32">
        <v>54317</v>
      </c>
      <c r="R3264" s="32">
        <v>54317</v>
      </c>
      <c r="S3264" s="32">
        <v>54317</v>
      </c>
    </row>
    <row r="3265" spans="2:19">
      <c r="B3265" s="5">
        <v>1990</v>
      </c>
      <c r="C3265" s="32">
        <v>40852</v>
      </c>
      <c r="D3265" s="32">
        <v>40852</v>
      </c>
      <c r="E3265" s="32">
        <v>40852</v>
      </c>
      <c r="F3265" s="32">
        <v>40852</v>
      </c>
      <c r="G3265" s="32">
        <v>40852</v>
      </c>
      <c r="H3265" s="32">
        <v>40852</v>
      </c>
      <c r="I3265" s="32">
        <v>40852</v>
      </c>
      <c r="J3265" s="32">
        <v>40852</v>
      </c>
      <c r="K3265" s="32">
        <v>40852</v>
      </c>
      <c r="L3265" s="32">
        <v>40852</v>
      </c>
      <c r="M3265" s="32">
        <v>40852</v>
      </c>
      <c r="N3265" s="32">
        <v>40852</v>
      </c>
      <c r="O3265" s="32">
        <v>40852</v>
      </c>
      <c r="P3265" s="32">
        <v>40852</v>
      </c>
      <c r="Q3265" s="32">
        <v>40852</v>
      </c>
      <c r="R3265" s="32">
        <v>40852</v>
      </c>
      <c r="S3265" s="32">
        <v>40852</v>
      </c>
    </row>
    <row r="3266" spans="2:19">
      <c r="B3266" s="5">
        <v>1989</v>
      </c>
      <c r="C3266" s="32">
        <v>24474</v>
      </c>
      <c r="D3266" s="32">
        <v>24474</v>
      </c>
      <c r="E3266" s="32">
        <v>24474</v>
      </c>
      <c r="F3266" s="32">
        <v>24474</v>
      </c>
      <c r="G3266" s="32">
        <v>24474</v>
      </c>
      <c r="H3266" s="32">
        <v>24474</v>
      </c>
      <c r="I3266" s="32">
        <v>24474</v>
      </c>
      <c r="J3266" s="32">
        <v>24474</v>
      </c>
      <c r="K3266" s="32">
        <v>24474</v>
      </c>
      <c r="L3266" s="32">
        <v>24474</v>
      </c>
      <c r="M3266" s="32">
        <v>24474</v>
      </c>
      <c r="N3266" s="32">
        <v>24474</v>
      </c>
      <c r="O3266" s="32">
        <v>24474</v>
      </c>
      <c r="P3266" s="32">
        <v>24474</v>
      </c>
      <c r="Q3266" s="32">
        <v>24474</v>
      </c>
      <c r="R3266" s="32">
        <v>24474</v>
      </c>
      <c r="S3266" s="32">
        <v>24474</v>
      </c>
    </row>
    <row r="3267" spans="2:19">
      <c r="B3267" s="5">
        <v>1988</v>
      </c>
      <c r="C3267" s="32">
        <v>25939</v>
      </c>
      <c r="D3267" s="32">
        <v>25939</v>
      </c>
      <c r="E3267" s="32">
        <v>25939</v>
      </c>
      <c r="F3267" s="32">
        <v>25939</v>
      </c>
      <c r="G3267" s="32">
        <v>25939</v>
      </c>
      <c r="H3267" s="32">
        <v>25939</v>
      </c>
      <c r="I3267" s="32">
        <v>25939</v>
      </c>
      <c r="J3267" s="32">
        <v>25939</v>
      </c>
      <c r="K3267" s="32">
        <v>25939</v>
      </c>
      <c r="L3267" s="32">
        <v>25939</v>
      </c>
      <c r="M3267" s="32">
        <v>25939</v>
      </c>
      <c r="N3267" s="32">
        <v>25939</v>
      </c>
      <c r="O3267" s="32">
        <v>25939</v>
      </c>
      <c r="P3267" s="32">
        <v>25939</v>
      </c>
      <c r="Q3267" s="32">
        <v>25939</v>
      </c>
      <c r="R3267" s="32">
        <v>25939</v>
      </c>
      <c r="S3267" s="32">
        <v>25939</v>
      </c>
    </row>
    <row r="3268" spans="2:19">
      <c r="B3268" s="5">
        <v>1987</v>
      </c>
      <c r="C3268" s="32">
        <v>20011</v>
      </c>
      <c r="D3268" s="32">
        <v>20011</v>
      </c>
      <c r="E3268" s="32">
        <v>20011</v>
      </c>
      <c r="F3268" s="32">
        <v>20011</v>
      </c>
      <c r="G3268" s="32">
        <v>20011</v>
      </c>
      <c r="H3268" s="32">
        <v>20011</v>
      </c>
      <c r="I3268" s="32">
        <v>20011</v>
      </c>
      <c r="J3268" s="32">
        <v>20011</v>
      </c>
      <c r="K3268" s="32">
        <v>20011</v>
      </c>
      <c r="L3268" s="32">
        <v>20011</v>
      </c>
      <c r="M3268" s="32">
        <v>20011</v>
      </c>
      <c r="N3268" s="32">
        <v>20011</v>
      </c>
      <c r="O3268" s="32">
        <v>20011</v>
      </c>
      <c r="P3268" s="32">
        <v>20011</v>
      </c>
      <c r="Q3268" s="32">
        <v>20011</v>
      </c>
      <c r="R3268" s="32">
        <v>20011</v>
      </c>
      <c r="S3268" s="32">
        <v>20011</v>
      </c>
    </row>
    <row r="3269" spans="2:19">
      <c r="B3269" s="5">
        <v>1986</v>
      </c>
      <c r="C3269" s="32">
        <v>37538</v>
      </c>
      <c r="D3269" s="32">
        <v>37538</v>
      </c>
      <c r="E3269" s="32">
        <v>37538</v>
      </c>
      <c r="F3269" s="32">
        <v>37538</v>
      </c>
      <c r="G3269" s="32">
        <v>37538</v>
      </c>
      <c r="H3269" s="32">
        <v>37538</v>
      </c>
      <c r="I3269" s="32">
        <v>37538</v>
      </c>
      <c r="J3269" s="32">
        <v>37538</v>
      </c>
      <c r="K3269" s="32">
        <v>37538</v>
      </c>
      <c r="L3269" s="32">
        <v>37538</v>
      </c>
      <c r="M3269" s="32">
        <v>37538</v>
      </c>
      <c r="N3269" s="32">
        <v>37538</v>
      </c>
      <c r="O3269" s="32">
        <v>37538</v>
      </c>
      <c r="P3269" s="32">
        <v>37538</v>
      </c>
      <c r="Q3269" s="32">
        <v>37538</v>
      </c>
      <c r="R3269" s="32">
        <v>37538</v>
      </c>
      <c r="S3269" s="32">
        <v>37538</v>
      </c>
    </row>
    <row r="3270" spans="2:19">
      <c r="B3270" s="5">
        <v>1985</v>
      </c>
      <c r="C3270" s="32">
        <v>50285</v>
      </c>
      <c r="D3270" s="32">
        <v>50285</v>
      </c>
      <c r="E3270" s="32">
        <v>50285</v>
      </c>
      <c r="F3270" s="32">
        <v>50285</v>
      </c>
      <c r="G3270" s="32">
        <v>50285</v>
      </c>
      <c r="H3270" s="32">
        <v>50285</v>
      </c>
      <c r="I3270" s="32">
        <v>50285</v>
      </c>
      <c r="J3270" s="32">
        <v>50285</v>
      </c>
      <c r="K3270" s="32">
        <v>50285</v>
      </c>
      <c r="L3270" s="32">
        <v>50285</v>
      </c>
      <c r="M3270" s="32">
        <v>50285</v>
      </c>
      <c r="N3270" s="32">
        <v>50285</v>
      </c>
      <c r="O3270" s="32">
        <v>50285</v>
      </c>
      <c r="P3270" s="32">
        <v>50285</v>
      </c>
      <c r="Q3270" s="32">
        <v>50285</v>
      </c>
      <c r="R3270" s="32">
        <v>50285</v>
      </c>
      <c r="S3270" s="32">
        <v>50285</v>
      </c>
    </row>
    <row r="3271" spans="2:19">
      <c r="B3271" s="5">
        <v>1984</v>
      </c>
      <c r="C3271" s="32">
        <v>48150</v>
      </c>
      <c r="D3271" s="32">
        <v>48150</v>
      </c>
      <c r="E3271" s="32">
        <v>48150</v>
      </c>
      <c r="F3271" s="32">
        <v>48150</v>
      </c>
      <c r="G3271" s="32">
        <v>48150</v>
      </c>
      <c r="H3271" s="32">
        <v>48150</v>
      </c>
      <c r="I3271" s="32">
        <v>48150</v>
      </c>
      <c r="J3271" s="32">
        <v>48150</v>
      </c>
      <c r="K3271" s="32">
        <v>48150</v>
      </c>
      <c r="L3271" s="32">
        <v>48150</v>
      </c>
      <c r="M3271" s="32">
        <v>48150</v>
      </c>
      <c r="N3271" s="32">
        <v>48150</v>
      </c>
      <c r="O3271" s="32">
        <v>48150</v>
      </c>
      <c r="P3271" s="32">
        <v>48150</v>
      </c>
      <c r="Q3271" s="32">
        <v>48150</v>
      </c>
      <c r="R3271" s="32">
        <v>48150</v>
      </c>
      <c r="S3271" s="32">
        <v>48150</v>
      </c>
    </row>
    <row r="3272" spans="2:19">
      <c r="B3272" s="5">
        <v>1983</v>
      </c>
      <c r="C3272" s="32">
        <v>28311</v>
      </c>
      <c r="D3272" s="32">
        <v>28311</v>
      </c>
      <c r="E3272" s="32">
        <v>28311</v>
      </c>
      <c r="F3272" s="32">
        <v>28311</v>
      </c>
      <c r="G3272" s="32">
        <v>28311</v>
      </c>
      <c r="H3272" s="32">
        <v>28311</v>
      </c>
      <c r="I3272" s="32">
        <v>28311</v>
      </c>
      <c r="J3272" s="32">
        <v>28311</v>
      </c>
      <c r="K3272" s="32">
        <v>28311</v>
      </c>
      <c r="L3272" s="32">
        <v>28311</v>
      </c>
      <c r="M3272" s="32">
        <v>28311</v>
      </c>
      <c r="N3272" s="32">
        <v>28311</v>
      </c>
      <c r="O3272" s="32">
        <v>28311</v>
      </c>
      <c r="P3272" s="32">
        <v>28311</v>
      </c>
      <c r="Q3272" s="32">
        <v>28311</v>
      </c>
      <c r="R3272" s="32">
        <v>28311</v>
      </c>
      <c r="S3272" s="32">
        <v>28311</v>
      </c>
    </row>
    <row r="3273" spans="2:19">
      <c r="B3273" s="5">
        <v>1982</v>
      </c>
      <c r="C3273" s="32">
        <v>42129</v>
      </c>
      <c r="D3273" s="32">
        <v>42129</v>
      </c>
      <c r="E3273" s="32">
        <v>42129</v>
      </c>
      <c r="F3273" s="32">
        <v>42129</v>
      </c>
      <c r="G3273" s="32">
        <v>42129</v>
      </c>
      <c r="H3273" s="32">
        <v>42129</v>
      </c>
      <c r="I3273" s="32">
        <v>42129</v>
      </c>
      <c r="J3273" s="32">
        <v>42129</v>
      </c>
      <c r="K3273" s="32">
        <v>42129</v>
      </c>
      <c r="L3273" s="32">
        <v>42129</v>
      </c>
      <c r="M3273" s="32">
        <v>42129</v>
      </c>
      <c r="N3273" s="32">
        <v>42129</v>
      </c>
      <c r="O3273" s="32">
        <v>42129</v>
      </c>
      <c r="P3273" s="32">
        <v>42129</v>
      </c>
      <c r="Q3273" s="32">
        <v>42129</v>
      </c>
      <c r="R3273" s="32">
        <v>42129</v>
      </c>
      <c r="S3273" s="32">
        <v>42129</v>
      </c>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0" t="s">
        <v>214</v>
      </c>
      <c r="B3326" s="6" t="s">
        <v>180</v>
      </c>
      <c r="C3326" s="10">
        <f>SUM(C3249:C3325)</f>
        <v>1181731</v>
      </c>
      <c r="D3326" s="10">
        <f>SUM(D3248:D3325)</f>
        <v>1181731</v>
      </c>
      <c r="E3326" s="10">
        <f>SUM(E3247:E3325)</f>
        <v>1181731</v>
      </c>
      <c r="F3326" s="10">
        <f>SUM(F3246:F3325)</f>
        <v>1181731</v>
      </c>
      <c r="G3326" s="10">
        <f>SUM(G3245:G3325)</f>
        <v>1181731</v>
      </c>
      <c r="H3326" s="10">
        <f>SUM(H3239:H3325)</f>
        <v>1181731</v>
      </c>
      <c r="I3326" s="10">
        <f>SUM(I3239:I3325)</f>
        <v>1181731</v>
      </c>
      <c r="J3326" s="10">
        <f t="shared" ref="J3326" si="64">SUM(J3239:J3325)</f>
        <v>1181731</v>
      </c>
      <c r="K3326" s="10">
        <f>SUM(K3239:K3325)</f>
        <v>1181731</v>
      </c>
      <c r="L3326" s="10">
        <f t="shared" ref="L3326" si="65">SUM(L3239:L3325)</f>
        <v>1181731</v>
      </c>
      <c r="M3326" s="10">
        <f>SUM(M3239:M3325)</f>
        <v>1181731</v>
      </c>
      <c r="N3326" s="10">
        <f>SUM(N3234:N3325)</f>
        <v>1181731</v>
      </c>
      <c r="O3326" s="10">
        <f>SUM(O3234:O3325)</f>
        <v>1288780</v>
      </c>
      <c r="P3326" s="10">
        <f>SUM(P3234:P3325)</f>
        <v>1288780</v>
      </c>
      <c r="Q3326" s="10">
        <f>SUM(Q3234:Q3325)</f>
        <v>1288780</v>
      </c>
      <c r="R3326" s="10">
        <f>SUM(R3233:R3325)</f>
        <v>1288780</v>
      </c>
      <c r="S3326" s="10">
        <f>SUM(S3233:S3325)</f>
        <v>1288780</v>
      </c>
    </row>
    <row r="3327" spans="1:19">
      <c r="A3327" s="61"/>
      <c r="B3327" s="6"/>
      <c r="C3327" s="7"/>
      <c r="D3327" s="7"/>
      <c r="E3327" s="7"/>
      <c r="F3327" s="7"/>
      <c r="G3327" s="7"/>
      <c r="H3327" s="7"/>
      <c r="I3327" s="7"/>
      <c r="J3327" s="7"/>
      <c r="K3327" s="7"/>
      <c r="L3327" s="7"/>
      <c r="M3327" s="9"/>
    </row>
    <row r="3328" spans="1:19">
      <c r="A3328" s="62" t="s">
        <v>215</v>
      </c>
      <c r="B3328" s="5">
        <v>2022</v>
      </c>
      <c r="C3328" s="31"/>
      <c r="D3328" s="31"/>
      <c r="E3328" s="31"/>
      <c r="F3328" s="31"/>
      <c r="G3328" s="31"/>
      <c r="H3328" s="31"/>
      <c r="I3328" s="31"/>
      <c r="J3328" s="31"/>
      <c r="K3328" s="31"/>
      <c r="L3328" s="31"/>
      <c r="M3328" s="31"/>
      <c r="N3328" s="31"/>
      <c r="O3328" s="31"/>
      <c r="P3328" s="31"/>
      <c r="Q3328" s="31"/>
      <c r="R3328" s="59"/>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0" t="s">
        <v>215</v>
      </c>
      <c r="B3421" s="6" t="s">
        <v>180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6">SUM(J3334:J3420)</f>
        <v>0</v>
      </c>
      <c r="K3421" s="10">
        <f>SUM(K3334:K3420)</f>
        <v>0</v>
      </c>
      <c r="L3421" s="10">
        <f t="shared" ref="L3421" si="67">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row>
    <row r="3423" spans="1:19">
      <c r="A3423" s="62" t="s">
        <v>216</v>
      </c>
      <c r="B3423" s="5">
        <v>2022</v>
      </c>
      <c r="C3423" s="31"/>
      <c r="D3423" s="31"/>
      <c r="E3423" s="31"/>
      <c r="F3423" s="31"/>
      <c r="G3423" s="31"/>
      <c r="H3423" s="31"/>
      <c r="I3423" s="31"/>
      <c r="J3423" s="31"/>
      <c r="K3423" s="31"/>
      <c r="L3423" s="31"/>
      <c r="M3423" s="31"/>
      <c r="N3423" s="31"/>
      <c r="O3423" s="31"/>
      <c r="P3423" s="31"/>
      <c r="Q3423" s="31"/>
      <c r="R3423" s="59"/>
      <c r="S3423" s="32">
        <v>0</v>
      </c>
    </row>
    <row r="3424" spans="1:19">
      <c r="A3424" s="33"/>
      <c r="B3424" s="5">
        <v>2021</v>
      </c>
      <c r="C3424" s="31"/>
      <c r="D3424" s="31"/>
      <c r="E3424" s="31"/>
      <c r="F3424" s="31"/>
      <c r="G3424" s="31"/>
      <c r="H3424" s="31"/>
      <c r="I3424" s="31"/>
      <c r="J3424" s="31"/>
      <c r="K3424" s="31"/>
      <c r="L3424" s="31"/>
      <c r="M3424" s="31"/>
      <c r="N3424" s="31"/>
      <c r="O3424" s="31"/>
      <c r="P3424" s="31"/>
      <c r="Q3424" s="31"/>
      <c r="R3424" s="32">
        <v>0</v>
      </c>
      <c r="S3424" s="32">
        <v>0</v>
      </c>
    </row>
    <row r="3425" spans="1:19">
      <c r="B3425" s="5">
        <v>2020</v>
      </c>
      <c r="C3425" s="31"/>
      <c r="D3425" s="31"/>
      <c r="E3425" s="31"/>
      <c r="F3425" s="31"/>
      <c r="G3425" s="31"/>
      <c r="H3425" s="31"/>
      <c r="I3425" s="31"/>
      <c r="J3425" s="31"/>
      <c r="K3425" s="31"/>
      <c r="L3425" s="31"/>
      <c r="M3425" s="31"/>
      <c r="N3425" s="31"/>
      <c r="O3425" s="31"/>
      <c r="P3425" s="31"/>
      <c r="Q3425" s="32">
        <v>0</v>
      </c>
      <c r="R3425" s="32">
        <v>0</v>
      </c>
      <c r="S3425" s="32">
        <v>0</v>
      </c>
    </row>
    <row r="3426" spans="1:19">
      <c r="A3426" s="35"/>
      <c r="B3426" s="5">
        <v>2019</v>
      </c>
      <c r="C3426" s="31"/>
      <c r="D3426" s="31"/>
      <c r="E3426" s="31"/>
      <c r="F3426" s="31"/>
      <c r="G3426" s="31"/>
      <c r="H3426" s="31"/>
      <c r="I3426" s="31"/>
      <c r="J3426" s="31"/>
      <c r="K3426" s="31"/>
      <c r="L3426" s="31"/>
      <c r="M3426" s="31"/>
      <c r="N3426" s="31"/>
      <c r="O3426" s="31"/>
      <c r="P3426" s="32">
        <v>0</v>
      </c>
      <c r="Q3426" s="32">
        <v>0</v>
      </c>
      <c r="R3426" s="32">
        <v>0</v>
      </c>
      <c r="S3426" s="32">
        <v>0</v>
      </c>
    </row>
    <row r="3427" spans="1:19">
      <c r="A3427" s="35"/>
      <c r="B3427" s="5">
        <v>2018</v>
      </c>
      <c r="C3427" s="31"/>
      <c r="D3427" s="31"/>
      <c r="E3427" s="31"/>
      <c r="F3427" s="31"/>
      <c r="G3427" s="31"/>
      <c r="H3427" s="31"/>
      <c r="I3427" s="31"/>
      <c r="J3427" s="31"/>
      <c r="K3427" s="31"/>
      <c r="L3427" s="31"/>
      <c r="M3427" s="31"/>
      <c r="N3427" s="31"/>
      <c r="O3427" s="32">
        <v>0</v>
      </c>
      <c r="P3427" s="32">
        <v>0</v>
      </c>
      <c r="Q3427" s="32">
        <v>0</v>
      </c>
      <c r="R3427" s="32">
        <v>0</v>
      </c>
      <c r="S3427" s="32">
        <v>0</v>
      </c>
    </row>
    <row r="3428" spans="1:19">
      <c r="A3428" s="35"/>
      <c r="B3428" s="5">
        <v>2017</v>
      </c>
      <c r="C3428" s="104"/>
      <c r="D3428" s="31"/>
      <c r="E3428" s="31"/>
      <c r="F3428" s="31"/>
      <c r="G3428" s="31"/>
      <c r="H3428" s="31"/>
      <c r="I3428" s="31"/>
      <c r="J3428" s="31"/>
      <c r="K3428" s="31"/>
      <c r="L3428" s="31"/>
      <c r="M3428" s="31"/>
      <c r="N3428" s="32">
        <v>10466</v>
      </c>
      <c r="O3428" s="32">
        <v>10466</v>
      </c>
      <c r="P3428" s="32">
        <v>10466</v>
      </c>
      <c r="Q3428" s="32">
        <v>10466</v>
      </c>
      <c r="R3428" s="32">
        <v>10466</v>
      </c>
      <c r="S3428" s="32">
        <v>10466</v>
      </c>
    </row>
    <row r="3429" spans="1:19">
      <c r="B3429" s="5">
        <v>2016</v>
      </c>
      <c r="C3429" s="104"/>
      <c r="D3429" s="31"/>
      <c r="E3429" s="31"/>
      <c r="F3429" s="31"/>
      <c r="G3429" s="31"/>
      <c r="H3429" s="31"/>
      <c r="I3429" s="31"/>
      <c r="J3429" s="31"/>
      <c r="K3429" s="31"/>
      <c r="L3429" s="31"/>
      <c r="M3429" s="32">
        <v>0</v>
      </c>
      <c r="N3429" s="32">
        <v>0</v>
      </c>
      <c r="O3429" s="32">
        <v>0</v>
      </c>
      <c r="P3429" s="32">
        <v>0</v>
      </c>
      <c r="Q3429" s="32">
        <v>0</v>
      </c>
      <c r="R3429" s="32">
        <v>0</v>
      </c>
      <c r="S3429" s="32">
        <v>0</v>
      </c>
    </row>
    <row r="3430" spans="1:19">
      <c r="B3430" s="5">
        <v>2015</v>
      </c>
      <c r="C3430" s="104"/>
      <c r="D3430" s="31"/>
      <c r="E3430" s="31"/>
      <c r="F3430" s="31"/>
      <c r="G3430" s="31"/>
      <c r="H3430" s="31"/>
      <c r="I3430" s="31"/>
      <c r="J3430" s="31"/>
      <c r="K3430" s="31"/>
      <c r="L3430" s="32">
        <v>0</v>
      </c>
      <c r="M3430" s="32">
        <v>0</v>
      </c>
      <c r="N3430" s="32">
        <v>0</v>
      </c>
      <c r="O3430" s="32">
        <v>0</v>
      </c>
      <c r="P3430" s="32">
        <v>0</v>
      </c>
      <c r="Q3430" s="32">
        <v>0</v>
      </c>
      <c r="R3430" s="32">
        <v>0</v>
      </c>
      <c r="S3430" s="32">
        <v>0</v>
      </c>
    </row>
    <row r="3431" spans="1:19">
      <c r="B3431" s="5">
        <v>2014</v>
      </c>
      <c r="C3431" s="104"/>
      <c r="D3431" s="31"/>
      <c r="E3431" s="31"/>
      <c r="F3431" s="31"/>
      <c r="G3431" s="31"/>
      <c r="H3431" s="31"/>
      <c r="I3431" s="31"/>
      <c r="J3431" s="31"/>
      <c r="K3431" s="32">
        <v>18379</v>
      </c>
      <c r="L3431" s="32">
        <v>18379</v>
      </c>
      <c r="M3431" s="32">
        <v>18379</v>
      </c>
      <c r="N3431" s="32">
        <v>18379</v>
      </c>
      <c r="O3431" s="32">
        <v>18379</v>
      </c>
      <c r="P3431" s="32">
        <v>18379</v>
      </c>
      <c r="Q3431" s="32">
        <v>18379</v>
      </c>
      <c r="R3431" s="32">
        <v>18379</v>
      </c>
      <c r="S3431" s="32">
        <v>18379</v>
      </c>
    </row>
    <row r="3432" spans="1:19">
      <c r="B3432" s="5">
        <v>2013</v>
      </c>
      <c r="C3432" s="104"/>
      <c r="D3432" s="31"/>
      <c r="E3432" s="31"/>
      <c r="F3432" s="31"/>
      <c r="G3432" s="31"/>
      <c r="H3432" s="31"/>
      <c r="I3432" s="31"/>
      <c r="J3432" s="32">
        <v>0</v>
      </c>
      <c r="K3432" s="32">
        <v>0</v>
      </c>
      <c r="L3432" s="32">
        <v>0</v>
      </c>
      <c r="M3432" s="32">
        <v>0</v>
      </c>
      <c r="N3432" s="32">
        <v>0</v>
      </c>
      <c r="O3432" s="32">
        <v>0</v>
      </c>
      <c r="P3432" s="32">
        <v>0</v>
      </c>
      <c r="Q3432" s="32">
        <v>0</v>
      </c>
      <c r="R3432" s="32">
        <v>0</v>
      </c>
      <c r="S3432" s="32">
        <v>0</v>
      </c>
    </row>
    <row r="3433" spans="1:19">
      <c r="B3433" s="5">
        <v>2012</v>
      </c>
      <c r="C3433" s="104"/>
      <c r="D3433" s="31"/>
      <c r="E3433" s="31"/>
      <c r="F3433" s="31"/>
      <c r="G3433" s="31"/>
      <c r="H3433" s="31"/>
      <c r="I3433" s="32">
        <v>2380</v>
      </c>
      <c r="J3433" s="32">
        <v>2380</v>
      </c>
      <c r="K3433" s="32">
        <v>2380</v>
      </c>
      <c r="L3433" s="32">
        <v>2380</v>
      </c>
      <c r="M3433" s="32">
        <v>2380</v>
      </c>
      <c r="N3433" s="32">
        <v>2380</v>
      </c>
      <c r="O3433" s="32">
        <v>2380</v>
      </c>
      <c r="P3433" s="32">
        <v>2380</v>
      </c>
      <c r="Q3433" s="32">
        <v>2380</v>
      </c>
      <c r="R3433" s="32">
        <v>2380</v>
      </c>
      <c r="S3433" s="32">
        <v>2380</v>
      </c>
    </row>
    <row r="3434" spans="1:19">
      <c r="B3434" s="5">
        <v>2011</v>
      </c>
      <c r="C3434" s="104"/>
      <c r="D3434" s="31"/>
      <c r="E3434" s="31"/>
      <c r="F3434" s="31"/>
      <c r="G3434" s="31"/>
      <c r="H3434" s="32">
        <v>0</v>
      </c>
      <c r="I3434" s="32">
        <v>0</v>
      </c>
      <c r="J3434" s="32">
        <v>0</v>
      </c>
      <c r="K3434" s="32">
        <v>0</v>
      </c>
      <c r="L3434" s="32">
        <v>0</v>
      </c>
      <c r="M3434" s="32">
        <v>0</v>
      </c>
      <c r="N3434" s="32">
        <v>0</v>
      </c>
      <c r="O3434" s="32">
        <v>0</v>
      </c>
      <c r="P3434" s="32">
        <v>0</v>
      </c>
      <c r="Q3434" s="32">
        <v>0</v>
      </c>
      <c r="R3434" s="32">
        <v>0</v>
      </c>
      <c r="S3434" s="32">
        <v>0</v>
      </c>
    </row>
    <row r="3435" spans="1:19">
      <c r="B3435" s="5">
        <v>2010</v>
      </c>
      <c r="C3435" s="104"/>
      <c r="D3435" s="31"/>
      <c r="E3435" s="31"/>
      <c r="F3435" s="31"/>
      <c r="G3435" s="32">
        <v>0</v>
      </c>
      <c r="H3435" s="32">
        <v>0</v>
      </c>
      <c r="I3435" s="32">
        <v>0</v>
      </c>
      <c r="J3435" s="32">
        <v>0</v>
      </c>
      <c r="K3435" s="32">
        <v>0</v>
      </c>
      <c r="L3435" s="32">
        <v>0</v>
      </c>
      <c r="M3435" s="32">
        <v>0</v>
      </c>
      <c r="N3435" s="32">
        <v>0</v>
      </c>
      <c r="O3435" s="32">
        <v>0</v>
      </c>
      <c r="P3435" s="32">
        <v>0</v>
      </c>
      <c r="Q3435" s="32">
        <v>0</v>
      </c>
      <c r="R3435" s="32">
        <v>0</v>
      </c>
      <c r="S3435" s="32">
        <v>0</v>
      </c>
    </row>
    <row r="3436" spans="1:19">
      <c r="B3436" s="5">
        <v>2009</v>
      </c>
      <c r="C3436" s="104"/>
      <c r="D3436" s="31"/>
      <c r="E3436" s="31"/>
      <c r="F3436" s="32">
        <v>0</v>
      </c>
      <c r="G3436" s="32">
        <v>0</v>
      </c>
      <c r="H3436" s="32">
        <v>0</v>
      </c>
      <c r="I3436" s="32">
        <v>0</v>
      </c>
      <c r="J3436" s="32">
        <v>0</v>
      </c>
      <c r="K3436" s="32">
        <v>0</v>
      </c>
      <c r="L3436" s="32">
        <v>0</v>
      </c>
      <c r="M3436" s="32">
        <v>0</v>
      </c>
      <c r="N3436" s="32">
        <v>0</v>
      </c>
      <c r="O3436" s="32">
        <v>0</v>
      </c>
      <c r="P3436" s="32">
        <v>0</v>
      </c>
      <c r="Q3436" s="32">
        <v>0</v>
      </c>
      <c r="R3436" s="32">
        <v>0</v>
      </c>
      <c r="S3436" s="32">
        <v>0</v>
      </c>
    </row>
    <row r="3437" spans="1:19">
      <c r="B3437" s="5">
        <v>2008</v>
      </c>
      <c r="C3437" s="104"/>
      <c r="D3437" s="31"/>
      <c r="E3437" s="32">
        <v>0</v>
      </c>
      <c r="F3437" s="32">
        <v>0</v>
      </c>
      <c r="G3437" s="32">
        <v>0</v>
      </c>
      <c r="H3437" s="32">
        <v>0</v>
      </c>
      <c r="I3437" s="32">
        <v>0</v>
      </c>
      <c r="J3437" s="32">
        <v>0</v>
      </c>
      <c r="K3437" s="32">
        <v>0</v>
      </c>
      <c r="L3437" s="32">
        <v>0</v>
      </c>
      <c r="M3437" s="32">
        <v>0</v>
      </c>
      <c r="N3437" s="32">
        <v>0</v>
      </c>
      <c r="O3437" s="32">
        <v>0</v>
      </c>
      <c r="P3437" s="32">
        <v>0</v>
      </c>
      <c r="Q3437" s="32">
        <v>0</v>
      </c>
      <c r="R3437" s="32">
        <v>0</v>
      </c>
      <c r="S3437" s="32">
        <v>0</v>
      </c>
    </row>
    <row r="3438" spans="1:19">
      <c r="B3438" s="5">
        <v>2007</v>
      </c>
      <c r="C3438" s="104"/>
      <c r="D3438" s="32">
        <v>0</v>
      </c>
      <c r="E3438" s="32">
        <v>0</v>
      </c>
      <c r="F3438" s="32">
        <v>0</v>
      </c>
      <c r="G3438" s="32">
        <v>0</v>
      </c>
      <c r="H3438" s="32">
        <v>0</v>
      </c>
      <c r="I3438" s="32">
        <v>0</v>
      </c>
      <c r="J3438" s="32">
        <v>0</v>
      </c>
      <c r="K3438" s="32">
        <v>0</v>
      </c>
      <c r="L3438" s="32">
        <v>0</v>
      </c>
      <c r="M3438" s="32">
        <v>0</v>
      </c>
      <c r="N3438" s="32">
        <v>0</v>
      </c>
      <c r="O3438" s="32">
        <v>0</v>
      </c>
      <c r="P3438" s="32">
        <v>0</v>
      </c>
      <c r="Q3438" s="32">
        <v>0</v>
      </c>
      <c r="R3438" s="32">
        <v>0</v>
      </c>
      <c r="S3438" s="32">
        <v>0</v>
      </c>
    </row>
    <row r="3439" spans="1:19">
      <c r="B3439" s="5">
        <v>2006</v>
      </c>
      <c r="C3439" s="32">
        <v>0</v>
      </c>
      <c r="D3439" s="32">
        <v>0</v>
      </c>
      <c r="E3439" s="32">
        <v>0</v>
      </c>
      <c r="F3439" s="32">
        <v>0</v>
      </c>
      <c r="G3439" s="32">
        <v>0</v>
      </c>
      <c r="H3439" s="32">
        <v>0</v>
      </c>
      <c r="I3439" s="32">
        <v>0</v>
      </c>
      <c r="J3439" s="32">
        <v>0</v>
      </c>
      <c r="K3439" s="32">
        <v>0</v>
      </c>
      <c r="L3439" s="32">
        <v>0</v>
      </c>
      <c r="M3439" s="32">
        <v>0</v>
      </c>
      <c r="N3439" s="32">
        <v>0</v>
      </c>
      <c r="O3439" s="32">
        <v>0</v>
      </c>
      <c r="P3439" s="32">
        <v>0</v>
      </c>
      <c r="Q3439" s="32">
        <v>0</v>
      </c>
      <c r="R3439" s="32">
        <v>0</v>
      </c>
      <c r="S3439" s="32">
        <v>0</v>
      </c>
    </row>
    <row r="3440" spans="1:19">
      <c r="B3440" s="5">
        <v>2005</v>
      </c>
      <c r="C3440" s="32">
        <v>0</v>
      </c>
      <c r="D3440" s="32">
        <v>0</v>
      </c>
      <c r="E3440" s="32">
        <v>0</v>
      </c>
      <c r="F3440" s="32">
        <v>0</v>
      </c>
      <c r="G3440" s="32">
        <v>0</v>
      </c>
      <c r="H3440" s="32">
        <v>0</v>
      </c>
      <c r="I3440" s="32">
        <v>0</v>
      </c>
      <c r="J3440" s="32">
        <v>0</v>
      </c>
      <c r="K3440" s="32">
        <v>0</v>
      </c>
      <c r="L3440" s="32">
        <v>0</v>
      </c>
      <c r="M3440" s="32">
        <v>0</v>
      </c>
      <c r="N3440" s="32">
        <v>0</v>
      </c>
      <c r="O3440" s="32">
        <v>0</v>
      </c>
      <c r="P3440" s="32">
        <v>0</v>
      </c>
      <c r="Q3440" s="32">
        <v>0</v>
      </c>
      <c r="R3440" s="32">
        <v>0</v>
      </c>
      <c r="S3440" s="32">
        <v>0</v>
      </c>
    </row>
    <row r="3441" spans="2:19">
      <c r="B3441" s="5">
        <v>2004</v>
      </c>
      <c r="C3441" s="32">
        <v>0</v>
      </c>
      <c r="D3441" s="32">
        <v>0</v>
      </c>
      <c r="E3441" s="32">
        <v>0</v>
      </c>
      <c r="F3441" s="32">
        <v>0</v>
      </c>
      <c r="G3441" s="32">
        <v>0</v>
      </c>
      <c r="H3441" s="32">
        <v>0</v>
      </c>
      <c r="I3441" s="32">
        <v>0</v>
      </c>
      <c r="J3441" s="32">
        <v>0</v>
      </c>
      <c r="K3441" s="32">
        <v>0</v>
      </c>
      <c r="L3441" s="32">
        <v>0</v>
      </c>
      <c r="M3441" s="32">
        <v>0</v>
      </c>
      <c r="N3441" s="32">
        <v>0</v>
      </c>
      <c r="O3441" s="32">
        <v>0</v>
      </c>
      <c r="P3441" s="32">
        <v>0</v>
      </c>
      <c r="Q3441" s="32">
        <v>0</v>
      </c>
      <c r="R3441" s="32">
        <v>0</v>
      </c>
      <c r="S3441" s="32">
        <v>0</v>
      </c>
    </row>
    <row r="3442" spans="2:19">
      <c r="B3442" s="5">
        <v>2003</v>
      </c>
      <c r="C3442" s="32">
        <v>0</v>
      </c>
      <c r="D3442" s="32">
        <v>0</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v>0</v>
      </c>
    </row>
    <row r="3443" spans="2:19">
      <c r="B3443" s="5">
        <v>2002</v>
      </c>
      <c r="C3443" s="32">
        <v>0</v>
      </c>
      <c r="D3443" s="32">
        <v>0</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v>0</v>
      </c>
    </row>
    <row r="3444" spans="2:19">
      <c r="B3444" s="5">
        <v>2001</v>
      </c>
      <c r="C3444" s="32">
        <v>0</v>
      </c>
      <c r="D3444" s="32">
        <v>0</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v>0</v>
      </c>
    </row>
    <row r="3445" spans="2:19">
      <c r="B3445" s="5">
        <v>2000</v>
      </c>
      <c r="C3445" s="32">
        <v>0</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v>0</v>
      </c>
    </row>
    <row r="3446" spans="2:19">
      <c r="B3446" s="5">
        <v>1999</v>
      </c>
      <c r="C3446" s="32">
        <v>19012</v>
      </c>
      <c r="D3446" s="32">
        <v>19012</v>
      </c>
      <c r="E3446" s="32">
        <v>19012</v>
      </c>
      <c r="F3446" s="32">
        <v>19012</v>
      </c>
      <c r="G3446" s="32">
        <v>19012</v>
      </c>
      <c r="H3446" s="32">
        <v>19012</v>
      </c>
      <c r="I3446" s="32">
        <v>19012</v>
      </c>
      <c r="J3446" s="32">
        <v>19012</v>
      </c>
      <c r="K3446" s="32">
        <v>19012</v>
      </c>
      <c r="L3446" s="32">
        <v>19012</v>
      </c>
      <c r="M3446" s="32">
        <v>19012</v>
      </c>
      <c r="N3446" s="32">
        <v>19012</v>
      </c>
      <c r="O3446" s="32">
        <v>19012</v>
      </c>
      <c r="P3446" s="32">
        <v>19012</v>
      </c>
      <c r="Q3446" s="32">
        <v>19012</v>
      </c>
      <c r="R3446" s="32">
        <v>19012</v>
      </c>
      <c r="S3446" s="32">
        <v>19012</v>
      </c>
    </row>
    <row r="3447" spans="2:19">
      <c r="B3447" s="5">
        <v>1998</v>
      </c>
      <c r="C3447" s="32">
        <v>0</v>
      </c>
      <c r="D3447" s="32">
        <v>0</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v>0</v>
      </c>
    </row>
    <row r="3448" spans="2:19">
      <c r="B3448" s="5">
        <v>1997</v>
      </c>
      <c r="C3448" s="32">
        <v>0</v>
      </c>
      <c r="D3448" s="32">
        <v>0</v>
      </c>
      <c r="E3448" s="32">
        <v>0</v>
      </c>
      <c r="F3448" s="32">
        <v>0</v>
      </c>
      <c r="G3448" s="32">
        <v>0</v>
      </c>
      <c r="H3448" s="32">
        <v>0</v>
      </c>
      <c r="I3448" s="32">
        <v>0</v>
      </c>
      <c r="J3448" s="32">
        <v>0</v>
      </c>
      <c r="K3448" s="32">
        <v>0</v>
      </c>
      <c r="L3448" s="32">
        <v>0</v>
      </c>
      <c r="M3448" s="32">
        <v>0</v>
      </c>
      <c r="N3448" s="32">
        <v>0</v>
      </c>
      <c r="O3448" s="32">
        <v>0</v>
      </c>
      <c r="P3448" s="32">
        <v>0</v>
      </c>
      <c r="Q3448" s="32">
        <v>0</v>
      </c>
      <c r="R3448" s="32">
        <v>0</v>
      </c>
      <c r="S3448" s="32">
        <v>0</v>
      </c>
    </row>
    <row r="3449" spans="2:19">
      <c r="B3449" s="5">
        <v>1996</v>
      </c>
      <c r="C3449" s="32">
        <v>0</v>
      </c>
      <c r="D3449" s="32">
        <v>0</v>
      </c>
      <c r="E3449" s="32">
        <v>0</v>
      </c>
      <c r="F3449" s="32">
        <v>0</v>
      </c>
      <c r="G3449" s="32">
        <v>0</v>
      </c>
      <c r="H3449" s="32">
        <v>0</v>
      </c>
      <c r="I3449" s="32">
        <v>0</v>
      </c>
      <c r="J3449" s="32">
        <v>0</v>
      </c>
      <c r="K3449" s="32">
        <v>0</v>
      </c>
      <c r="L3449" s="32">
        <v>0</v>
      </c>
      <c r="M3449" s="32">
        <v>0</v>
      </c>
      <c r="N3449" s="32">
        <v>0</v>
      </c>
      <c r="O3449" s="32">
        <v>0</v>
      </c>
      <c r="P3449" s="32">
        <v>0</v>
      </c>
      <c r="Q3449" s="32">
        <v>0</v>
      </c>
      <c r="R3449" s="32">
        <v>0</v>
      </c>
      <c r="S3449" s="32">
        <v>0</v>
      </c>
    </row>
    <row r="3450" spans="2:19">
      <c r="B3450" s="5">
        <v>1995</v>
      </c>
      <c r="C3450" s="32">
        <v>0</v>
      </c>
      <c r="D3450" s="32">
        <v>0</v>
      </c>
      <c r="E3450" s="32">
        <v>0</v>
      </c>
      <c r="F3450" s="32">
        <v>0</v>
      </c>
      <c r="G3450" s="32">
        <v>0</v>
      </c>
      <c r="H3450" s="32">
        <v>0</v>
      </c>
      <c r="I3450" s="32">
        <v>0</v>
      </c>
      <c r="J3450" s="32">
        <v>0</v>
      </c>
      <c r="K3450" s="32">
        <v>0</v>
      </c>
      <c r="L3450" s="32">
        <v>0</v>
      </c>
      <c r="M3450" s="32">
        <v>0</v>
      </c>
      <c r="N3450" s="32">
        <v>0</v>
      </c>
      <c r="O3450" s="32">
        <v>0</v>
      </c>
      <c r="P3450" s="32">
        <v>0</v>
      </c>
      <c r="Q3450" s="32">
        <v>0</v>
      </c>
      <c r="R3450" s="32">
        <v>0</v>
      </c>
      <c r="S3450" s="32">
        <v>0</v>
      </c>
    </row>
    <row r="3451" spans="2:19">
      <c r="B3451" s="5">
        <v>1994</v>
      </c>
      <c r="C3451" s="32">
        <v>0</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v>0</v>
      </c>
    </row>
    <row r="3452" spans="2:19">
      <c r="B3452" s="5">
        <v>1993</v>
      </c>
      <c r="C3452" s="32">
        <v>0</v>
      </c>
      <c r="D3452" s="32">
        <v>0</v>
      </c>
      <c r="E3452" s="32">
        <v>0</v>
      </c>
      <c r="F3452" s="32">
        <v>0</v>
      </c>
      <c r="G3452" s="32">
        <v>0</v>
      </c>
      <c r="H3452" s="32">
        <v>0</v>
      </c>
      <c r="I3452" s="32">
        <v>0</v>
      </c>
      <c r="J3452" s="32">
        <v>0</v>
      </c>
      <c r="K3452" s="32">
        <v>0</v>
      </c>
      <c r="L3452" s="32">
        <v>0</v>
      </c>
      <c r="M3452" s="32">
        <v>0</v>
      </c>
      <c r="N3452" s="32">
        <v>0</v>
      </c>
      <c r="O3452" s="32">
        <v>0</v>
      </c>
      <c r="P3452" s="32">
        <v>0</v>
      </c>
      <c r="Q3452" s="32">
        <v>0</v>
      </c>
      <c r="R3452" s="32">
        <v>0</v>
      </c>
      <c r="S3452" s="32">
        <v>0</v>
      </c>
    </row>
    <row r="3453" spans="2:19">
      <c r="B3453" s="5">
        <v>1992</v>
      </c>
      <c r="C3453" s="32">
        <v>0</v>
      </c>
      <c r="D3453" s="32">
        <v>0</v>
      </c>
      <c r="E3453" s="32">
        <v>0</v>
      </c>
      <c r="F3453" s="32">
        <v>0</v>
      </c>
      <c r="G3453" s="32">
        <v>0</v>
      </c>
      <c r="H3453" s="32">
        <v>0</v>
      </c>
      <c r="I3453" s="32">
        <v>0</v>
      </c>
      <c r="J3453" s="32">
        <v>0</v>
      </c>
      <c r="K3453" s="32">
        <v>0</v>
      </c>
      <c r="L3453" s="32">
        <v>0</v>
      </c>
      <c r="M3453" s="32">
        <v>0</v>
      </c>
      <c r="N3453" s="32">
        <v>0</v>
      </c>
      <c r="O3453" s="32">
        <v>0</v>
      </c>
      <c r="P3453" s="32">
        <v>0</v>
      </c>
      <c r="Q3453" s="32">
        <v>0</v>
      </c>
      <c r="R3453" s="32">
        <v>0</v>
      </c>
      <c r="S3453" s="32">
        <v>0</v>
      </c>
    </row>
    <row r="3454" spans="2:19">
      <c r="B3454" s="5">
        <v>1991</v>
      </c>
      <c r="C3454" s="32">
        <v>0</v>
      </c>
      <c r="D3454" s="32">
        <v>0</v>
      </c>
      <c r="E3454" s="32">
        <v>0</v>
      </c>
      <c r="F3454" s="32">
        <v>0</v>
      </c>
      <c r="G3454" s="32">
        <v>0</v>
      </c>
      <c r="H3454" s="32">
        <v>0</v>
      </c>
      <c r="I3454" s="32">
        <v>0</v>
      </c>
      <c r="J3454" s="32">
        <v>0</v>
      </c>
      <c r="K3454" s="32">
        <v>0</v>
      </c>
      <c r="L3454" s="32">
        <v>0</v>
      </c>
      <c r="M3454" s="32">
        <v>0</v>
      </c>
      <c r="N3454" s="32">
        <v>0</v>
      </c>
      <c r="O3454" s="32">
        <v>0</v>
      </c>
      <c r="P3454" s="32">
        <v>0</v>
      </c>
      <c r="Q3454" s="32">
        <v>0</v>
      </c>
      <c r="R3454" s="32">
        <v>0</v>
      </c>
      <c r="S3454" s="32">
        <v>0</v>
      </c>
    </row>
    <row r="3455" spans="2:19">
      <c r="B3455" s="5">
        <v>1990</v>
      </c>
      <c r="C3455" s="32">
        <v>11421</v>
      </c>
      <c r="D3455" s="32">
        <v>11421</v>
      </c>
      <c r="E3455" s="32">
        <v>11421</v>
      </c>
      <c r="F3455" s="32">
        <v>11421</v>
      </c>
      <c r="G3455" s="32">
        <v>11421</v>
      </c>
      <c r="H3455" s="32">
        <v>11421</v>
      </c>
      <c r="I3455" s="32">
        <v>11421</v>
      </c>
      <c r="J3455" s="32">
        <v>11421</v>
      </c>
      <c r="K3455" s="32">
        <v>11421</v>
      </c>
      <c r="L3455" s="32">
        <v>11421</v>
      </c>
      <c r="M3455" s="32">
        <v>11421</v>
      </c>
      <c r="N3455" s="32">
        <v>11421</v>
      </c>
      <c r="O3455" s="32">
        <v>11421</v>
      </c>
      <c r="P3455" s="32">
        <v>11421</v>
      </c>
      <c r="Q3455" s="32">
        <v>11421</v>
      </c>
      <c r="R3455" s="32">
        <v>11421</v>
      </c>
      <c r="S3455" s="32">
        <v>11421</v>
      </c>
    </row>
    <row r="3456" spans="2:19">
      <c r="B3456" s="5">
        <v>1989</v>
      </c>
      <c r="C3456" s="32">
        <v>0</v>
      </c>
      <c r="D3456" s="32">
        <v>0</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v>0</v>
      </c>
    </row>
    <row r="3457" spans="2:19">
      <c r="B3457" s="5">
        <v>1988</v>
      </c>
      <c r="C3457" s="32">
        <v>0</v>
      </c>
      <c r="D3457" s="32">
        <v>0</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v>0</v>
      </c>
    </row>
    <row r="3458" spans="2:19">
      <c r="B3458" s="5">
        <v>1987</v>
      </c>
      <c r="C3458" s="32">
        <v>0</v>
      </c>
      <c r="D3458" s="32">
        <v>0</v>
      </c>
      <c r="E3458" s="32">
        <v>0</v>
      </c>
      <c r="F3458" s="32">
        <v>0</v>
      </c>
      <c r="G3458" s="32">
        <v>0</v>
      </c>
      <c r="H3458" s="32">
        <v>0</v>
      </c>
      <c r="I3458" s="32">
        <v>0</v>
      </c>
      <c r="J3458" s="32">
        <v>0</v>
      </c>
      <c r="K3458" s="32">
        <v>0</v>
      </c>
      <c r="L3458" s="32">
        <v>0</v>
      </c>
      <c r="M3458" s="32">
        <v>0</v>
      </c>
      <c r="N3458" s="32">
        <v>0</v>
      </c>
      <c r="O3458" s="32">
        <v>0</v>
      </c>
      <c r="P3458" s="32">
        <v>0</v>
      </c>
      <c r="Q3458" s="32">
        <v>0</v>
      </c>
      <c r="R3458" s="32">
        <v>0</v>
      </c>
      <c r="S3458" s="32">
        <v>0</v>
      </c>
    </row>
    <row r="3459" spans="2:19">
      <c r="B3459" s="5">
        <v>1986</v>
      </c>
      <c r="C3459" s="32">
        <v>16874</v>
      </c>
      <c r="D3459" s="32">
        <v>16874</v>
      </c>
      <c r="E3459" s="32">
        <v>16874</v>
      </c>
      <c r="F3459" s="32">
        <v>16874</v>
      </c>
      <c r="G3459" s="32">
        <v>16874</v>
      </c>
      <c r="H3459" s="32">
        <v>16874</v>
      </c>
      <c r="I3459" s="32">
        <v>16874</v>
      </c>
      <c r="J3459" s="32">
        <v>16874</v>
      </c>
      <c r="K3459" s="32">
        <v>16874</v>
      </c>
      <c r="L3459" s="32">
        <v>16874</v>
      </c>
      <c r="M3459" s="32">
        <v>16874</v>
      </c>
      <c r="N3459" s="32">
        <v>16874</v>
      </c>
      <c r="O3459" s="32">
        <v>16874</v>
      </c>
      <c r="P3459" s="32">
        <v>16874</v>
      </c>
      <c r="Q3459" s="32">
        <v>16874</v>
      </c>
      <c r="R3459" s="32">
        <v>16874</v>
      </c>
      <c r="S3459" s="32">
        <v>16874</v>
      </c>
    </row>
    <row r="3460" spans="2:19">
      <c r="B3460" s="5">
        <v>1985</v>
      </c>
      <c r="C3460" s="32">
        <v>15921</v>
      </c>
      <c r="D3460" s="32">
        <v>15921</v>
      </c>
      <c r="E3460" s="32">
        <v>15921</v>
      </c>
      <c r="F3460" s="32">
        <v>15921</v>
      </c>
      <c r="G3460" s="32">
        <v>15921</v>
      </c>
      <c r="H3460" s="32">
        <v>15921</v>
      </c>
      <c r="I3460" s="32">
        <v>15921</v>
      </c>
      <c r="J3460" s="32">
        <v>15921</v>
      </c>
      <c r="K3460" s="32">
        <v>15921</v>
      </c>
      <c r="L3460" s="32">
        <v>15921</v>
      </c>
      <c r="M3460" s="32">
        <v>15921</v>
      </c>
      <c r="N3460" s="32">
        <v>15921</v>
      </c>
      <c r="O3460" s="32">
        <v>15921</v>
      </c>
      <c r="P3460" s="32">
        <v>15921</v>
      </c>
      <c r="Q3460" s="32">
        <v>15921</v>
      </c>
      <c r="R3460" s="32">
        <v>15921</v>
      </c>
      <c r="S3460" s="32">
        <v>15921</v>
      </c>
    </row>
    <row r="3461" spans="2:19">
      <c r="B3461" s="5">
        <v>1984</v>
      </c>
      <c r="C3461" s="32">
        <v>81295</v>
      </c>
      <c r="D3461" s="32">
        <v>81295</v>
      </c>
      <c r="E3461" s="32">
        <v>81295</v>
      </c>
      <c r="F3461" s="32">
        <v>81295</v>
      </c>
      <c r="G3461" s="32">
        <v>81295</v>
      </c>
      <c r="H3461" s="32">
        <v>81295</v>
      </c>
      <c r="I3461" s="32">
        <v>81295</v>
      </c>
      <c r="J3461" s="32">
        <v>81295</v>
      </c>
      <c r="K3461" s="32">
        <v>81295</v>
      </c>
      <c r="L3461" s="32">
        <v>81295</v>
      </c>
      <c r="M3461" s="32">
        <v>81295</v>
      </c>
      <c r="N3461" s="32">
        <v>81295</v>
      </c>
      <c r="O3461" s="32">
        <v>81295</v>
      </c>
      <c r="P3461" s="32">
        <v>81295</v>
      </c>
      <c r="Q3461" s="32">
        <v>81295</v>
      </c>
      <c r="R3461" s="32">
        <v>81295</v>
      </c>
      <c r="S3461" s="32">
        <v>81295</v>
      </c>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0" t="s">
        <v>216</v>
      </c>
      <c r="B3516" s="6" t="s">
        <v>180</v>
      </c>
      <c r="C3516" s="10">
        <f>SUM(C3439:C3515)</f>
        <v>144523</v>
      </c>
      <c r="D3516" s="10">
        <f>SUM(D3438:D3515)</f>
        <v>144523</v>
      </c>
      <c r="E3516" s="10">
        <f>SUM(E3437:E3515)</f>
        <v>144523</v>
      </c>
      <c r="F3516" s="10">
        <f>SUM(F3436:F3515)</f>
        <v>144523</v>
      </c>
      <c r="G3516" s="10">
        <f>SUM(G3435:G3515)</f>
        <v>144523</v>
      </c>
      <c r="H3516" s="10">
        <f>SUM(H3429:H3515)</f>
        <v>144523</v>
      </c>
      <c r="I3516" s="10">
        <f>SUM(I3429:I3515)</f>
        <v>146903</v>
      </c>
      <c r="J3516" s="10">
        <f t="shared" ref="J3516" si="68">SUM(J3429:J3515)</f>
        <v>146903</v>
      </c>
      <c r="K3516" s="10">
        <f>SUM(K3429:K3515)</f>
        <v>165282</v>
      </c>
      <c r="L3516" s="10">
        <f t="shared" ref="L3516" si="69">SUM(L3429:L3515)</f>
        <v>165282</v>
      </c>
      <c r="M3516" s="10">
        <f>SUM(M3429:M3515)</f>
        <v>165282</v>
      </c>
      <c r="N3516" s="10">
        <f>SUM(N3424:N3515)</f>
        <v>175748</v>
      </c>
      <c r="O3516" s="10">
        <f>SUM(O3424:O3515)</f>
        <v>175748</v>
      </c>
      <c r="P3516" s="10">
        <f>SUM(P3424:P3515)</f>
        <v>175748</v>
      </c>
      <c r="Q3516" s="10">
        <f>SUM(Q3424:Q3515)</f>
        <v>175748</v>
      </c>
      <c r="R3516" s="10">
        <f>SUM(R3423:R3515)</f>
        <v>175748</v>
      </c>
      <c r="S3516" s="10">
        <f>SUM(S3423:S3515)</f>
        <v>175748</v>
      </c>
    </row>
    <row r="3517" spans="1:19">
      <c r="A3517" s="61"/>
      <c r="B3517" s="6"/>
      <c r="C3517" s="7"/>
      <c r="D3517" s="7"/>
      <c r="E3517" s="7"/>
      <c r="F3517" s="7"/>
      <c r="G3517" s="7"/>
      <c r="H3517" s="7"/>
      <c r="I3517" s="7"/>
      <c r="J3517" s="7"/>
      <c r="K3517" s="7"/>
      <c r="L3517" s="7"/>
      <c r="M3517" s="9"/>
    </row>
    <row r="3518" spans="1:19">
      <c r="A3518" s="62" t="s">
        <v>217</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0" t="s">
        <v>217</v>
      </c>
      <c r="B3611" s="6" t="s">
        <v>180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0">SUM(J3524:J3610)</f>
        <v>0</v>
      </c>
      <c r="K3611" s="10">
        <f>SUM(K3524:K3610)</f>
        <v>0</v>
      </c>
      <c r="L3611" s="10">
        <f t="shared" ref="L3611" si="71">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218</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0" t="s">
        <v>218</v>
      </c>
      <c r="B3706" s="6" t="s">
        <v>180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2">SUM(J3619:J3705)</f>
        <v>0</v>
      </c>
      <c r="K3706" s="10">
        <f>SUM(K3619:K3705)</f>
        <v>0</v>
      </c>
      <c r="L3706" s="10">
        <f t="shared" ref="L3706" si="73">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159</v>
      </c>
    </row>
    <row r="2" spans="1:19" ht="89.25">
      <c r="A2" s="68" t="s">
        <v>160</v>
      </c>
      <c r="B2" s="13" t="s">
        <v>161</v>
      </c>
      <c r="C2" s="14" t="s">
        <v>162</v>
      </c>
      <c r="D2" s="14" t="s">
        <v>163</v>
      </c>
      <c r="E2" s="14" t="s">
        <v>164</v>
      </c>
      <c r="F2" s="14" t="s">
        <v>165</v>
      </c>
      <c r="G2" s="14" t="s">
        <v>166</v>
      </c>
      <c r="H2" s="14" t="s">
        <v>167</v>
      </c>
      <c r="I2" s="14" t="s">
        <v>168</v>
      </c>
      <c r="J2" s="14" t="s">
        <v>169</v>
      </c>
      <c r="K2" s="14" t="s">
        <v>170</v>
      </c>
      <c r="L2" s="14" t="s">
        <v>171</v>
      </c>
      <c r="M2" s="14" t="s">
        <v>172</v>
      </c>
      <c r="N2" s="14" t="s">
        <v>173</v>
      </c>
      <c r="O2" s="14" t="s">
        <v>174</v>
      </c>
      <c r="P2" s="14" t="s">
        <v>175</v>
      </c>
      <c r="Q2" s="14" t="s">
        <v>176</v>
      </c>
      <c r="R2" s="14" t="s">
        <v>177</v>
      </c>
      <c r="S2" s="14" t="s">
        <v>178</v>
      </c>
    </row>
    <row r="3" spans="1:19">
      <c r="A3" s="62" t="s">
        <v>179</v>
      </c>
      <c r="B3" s="5">
        <v>2022</v>
      </c>
      <c r="C3" s="31"/>
      <c r="D3" s="31"/>
      <c r="E3" s="31"/>
      <c r="F3" s="31"/>
      <c r="G3" s="31"/>
      <c r="H3" s="31"/>
      <c r="I3" s="31"/>
      <c r="J3" s="31"/>
      <c r="K3" s="31"/>
      <c r="L3" s="31"/>
      <c r="M3" s="31"/>
      <c r="N3" s="31"/>
      <c r="O3" s="31"/>
      <c r="P3" s="31"/>
      <c r="Q3" s="31"/>
      <c r="R3" s="59"/>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2">
        <v>1930</v>
      </c>
      <c r="C95" s="32"/>
      <c r="D95" s="32"/>
      <c r="E95" s="32"/>
      <c r="F95" s="32"/>
      <c r="G95" s="32"/>
      <c r="H95" s="32"/>
      <c r="I95" s="32"/>
      <c r="J95" s="32"/>
      <c r="K95" s="32"/>
      <c r="L95" s="32"/>
      <c r="M95" s="32"/>
      <c r="N95" s="32"/>
      <c r="O95" s="32"/>
      <c r="P95" s="32"/>
      <c r="Q95" s="32"/>
      <c r="R95" s="32"/>
      <c r="S95" s="32"/>
    </row>
    <row r="96" spans="1:19">
      <c r="A96" s="8" t="s">
        <v>179</v>
      </c>
      <c r="B96" s="6" t="s">
        <v>180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2" t="s">
        <v>181</v>
      </c>
      <c r="B98" s="5">
        <v>2022</v>
      </c>
      <c r="C98" s="31"/>
      <c r="D98" s="31"/>
      <c r="E98" s="31"/>
      <c r="F98" s="31"/>
      <c r="G98" s="31"/>
      <c r="H98" s="31"/>
      <c r="I98" s="31"/>
      <c r="J98" s="31"/>
      <c r="K98" s="31"/>
      <c r="L98" s="31"/>
      <c r="M98" s="31"/>
      <c r="N98" s="31"/>
      <c r="O98" s="31"/>
      <c r="P98" s="31"/>
      <c r="Q98" s="31"/>
      <c r="R98" s="59"/>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0" t="s">
        <v>181</v>
      </c>
      <c r="B191" s="6" t="s">
        <v>180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1"/>
      <c r="B192" s="6"/>
      <c r="C192" s="7"/>
      <c r="D192" s="7"/>
      <c r="E192" s="7"/>
      <c r="F192" s="7"/>
      <c r="G192" s="7"/>
      <c r="H192" s="7"/>
      <c r="I192" s="7"/>
      <c r="J192" s="7"/>
      <c r="K192" s="7"/>
      <c r="L192" s="7"/>
      <c r="M192" s="7"/>
    </row>
    <row r="193" spans="1:19">
      <c r="A193" s="62" t="s">
        <v>182</v>
      </c>
      <c r="B193" s="5">
        <v>2022</v>
      </c>
      <c r="C193" s="31"/>
      <c r="D193" s="31"/>
      <c r="E193" s="31"/>
      <c r="F193" s="31"/>
      <c r="G193" s="31"/>
      <c r="H193" s="31"/>
      <c r="I193" s="31"/>
      <c r="J193" s="31"/>
      <c r="K193" s="31"/>
      <c r="L193" s="31"/>
      <c r="M193" s="31"/>
      <c r="N193" s="31"/>
      <c r="O193" s="31"/>
      <c r="P193" s="31"/>
      <c r="Q193" s="31"/>
      <c r="R193" s="59"/>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0" t="s">
        <v>182</v>
      </c>
      <c r="B286" s="6" t="s">
        <v>180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1"/>
      <c r="B287" s="6"/>
      <c r="C287" s="7"/>
      <c r="D287" s="7"/>
      <c r="E287" s="7"/>
      <c r="F287" s="7"/>
      <c r="G287" s="7"/>
      <c r="H287" s="7"/>
      <c r="I287" s="7"/>
      <c r="J287" s="7"/>
      <c r="K287" s="7"/>
      <c r="L287" s="7"/>
      <c r="M287" s="9"/>
    </row>
    <row r="288" spans="1:19">
      <c r="A288" s="62" t="s">
        <v>183</v>
      </c>
      <c r="B288" s="5">
        <v>2022</v>
      </c>
      <c r="C288" s="31"/>
      <c r="D288" s="31"/>
      <c r="E288" s="31"/>
      <c r="F288" s="31"/>
      <c r="G288" s="31"/>
      <c r="H288" s="31"/>
      <c r="I288" s="31"/>
      <c r="J288" s="31"/>
      <c r="K288" s="31"/>
      <c r="L288" s="31"/>
      <c r="M288" s="31"/>
      <c r="N288" s="31"/>
      <c r="O288" s="31"/>
      <c r="P288" s="31"/>
      <c r="Q288" s="31"/>
      <c r="R288" s="59"/>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0" t="s">
        <v>183</v>
      </c>
      <c r="B381" s="6" t="s">
        <v>180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1"/>
      <c r="B382" s="6"/>
      <c r="C382" s="7"/>
      <c r="D382" s="7"/>
      <c r="E382" s="7"/>
      <c r="F382" s="7"/>
      <c r="G382" s="7"/>
      <c r="H382" s="7"/>
      <c r="I382" s="7"/>
      <c r="J382" s="7"/>
      <c r="K382" s="7"/>
      <c r="L382" s="7"/>
      <c r="M382" s="9"/>
    </row>
    <row r="383" spans="1:19">
      <c r="A383" s="62" t="s">
        <v>184</v>
      </c>
      <c r="B383" s="5">
        <v>2022</v>
      </c>
      <c r="C383" s="31"/>
      <c r="D383" s="31"/>
      <c r="E383" s="31"/>
      <c r="F383" s="31"/>
      <c r="G383" s="31"/>
      <c r="H383" s="31"/>
      <c r="I383" s="31"/>
      <c r="J383" s="31"/>
      <c r="K383" s="31"/>
      <c r="L383" s="31"/>
      <c r="M383" s="31"/>
      <c r="N383" s="31"/>
      <c r="O383" s="31"/>
      <c r="P383" s="31"/>
      <c r="Q383" s="31"/>
      <c r="R383" s="59"/>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0" t="s">
        <v>184</v>
      </c>
      <c r="B476" s="6" t="s">
        <v>180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185</v>
      </c>
      <c r="B478" s="5">
        <v>2022</v>
      </c>
      <c r="C478" s="31"/>
      <c r="D478" s="31"/>
      <c r="E478" s="31"/>
      <c r="F478" s="31"/>
      <c r="G478" s="31"/>
      <c r="H478" s="31"/>
      <c r="I478" s="31"/>
      <c r="J478" s="31"/>
      <c r="K478" s="31"/>
      <c r="L478" s="31"/>
      <c r="M478" s="31"/>
      <c r="N478" s="31"/>
      <c r="O478" s="31"/>
      <c r="P478" s="31"/>
      <c r="Q478" s="31"/>
      <c r="R478" s="59"/>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0" t="s">
        <v>185</v>
      </c>
      <c r="B571" s="6" t="s">
        <v>180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1"/>
      <c r="B572" s="6"/>
      <c r="C572" s="7"/>
      <c r="D572" s="7"/>
      <c r="E572" s="7"/>
      <c r="F572" s="7"/>
      <c r="G572" s="7"/>
      <c r="H572" s="7"/>
      <c r="I572" s="7"/>
      <c r="J572" s="7"/>
      <c r="K572" s="7"/>
      <c r="L572" s="7"/>
      <c r="M572" s="9"/>
    </row>
    <row r="573" spans="1:19">
      <c r="A573" s="62" t="s">
        <v>186</v>
      </c>
      <c r="B573" s="5">
        <v>2022</v>
      </c>
      <c r="C573" s="31"/>
      <c r="D573" s="31"/>
      <c r="E573" s="31"/>
      <c r="F573" s="31"/>
      <c r="G573" s="31"/>
      <c r="H573" s="31"/>
      <c r="I573" s="31"/>
      <c r="J573" s="31"/>
      <c r="K573" s="31"/>
      <c r="L573" s="31"/>
      <c r="M573" s="31"/>
      <c r="N573" s="31"/>
      <c r="O573" s="31"/>
      <c r="P573" s="31"/>
      <c r="Q573" s="31"/>
      <c r="R573" s="59"/>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0" t="s">
        <v>186</v>
      </c>
      <c r="B666" s="6" t="s">
        <v>180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1"/>
      <c r="B667" s="6"/>
      <c r="C667" s="7"/>
      <c r="D667" s="7"/>
      <c r="E667" s="7"/>
      <c r="F667" s="7"/>
      <c r="G667" s="7"/>
      <c r="H667" s="7"/>
      <c r="I667" s="7"/>
      <c r="J667" s="7"/>
      <c r="K667" s="7"/>
      <c r="L667" s="7"/>
      <c r="M667" s="9"/>
    </row>
    <row r="668" spans="1:19">
      <c r="A668" s="62" t="s">
        <v>187</v>
      </c>
      <c r="B668" s="5">
        <v>2022</v>
      </c>
      <c r="C668" s="31"/>
      <c r="D668" s="31"/>
      <c r="E668" s="31"/>
      <c r="F668" s="31"/>
      <c r="G668" s="31"/>
      <c r="H668" s="31"/>
      <c r="I668" s="31"/>
      <c r="J668" s="31"/>
      <c r="K668" s="31"/>
      <c r="L668" s="31"/>
      <c r="M668" s="31"/>
      <c r="N668" s="31"/>
      <c r="O668" s="31"/>
      <c r="P668" s="31"/>
      <c r="Q668" s="31"/>
      <c r="R668" s="59"/>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0" t="s">
        <v>187</v>
      </c>
      <c r="B761" s="6" t="s">
        <v>180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1"/>
      <c r="B762" s="6"/>
      <c r="C762" s="7"/>
      <c r="D762" s="7"/>
      <c r="E762" s="7"/>
      <c r="F762" s="7"/>
      <c r="G762" s="7"/>
      <c r="H762" s="7"/>
      <c r="I762" s="7"/>
      <c r="J762" s="7"/>
      <c r="K762" s="7"/>
      <c r="L762" s="7"/>
      <c r="M762" s="9"/>
    </row>
    <row r="763" spans="1:19">
      <c r="A763" s="62" t="s">
        <v>188</v>
      </c>
      <c r="B763" s="5">
        <v>2022</v>
      </c>
      <c r="C763" s="31"/>
      <c r="D763" s="31"/>
      <c r="E763" s="31"/>
      <c r="F763" s="31"/>
      <c r="G763" s="31"/>
      <c r="H763" s="31"/>
      <c r="I763" s="31"/>
      <c r="J763" s="31"/>
      <c r="K763" s="31"/>
      <c r="L763" s="31"/>
      <c r="M763" s="31"/>
      <c r="N763" s="31"/>
      <c r="O763" s="31"/>
      <c r="P763" s="31"/>
      <c r="Q763" s="31"/>
      <c r="R763" s="59"/>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0" t="s">
        <v>188</v>
      </c>
      <c r="B856" s="6" t="s">
        <v>180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1"/>
      <c r="B857" s="6"/>
      <c r="C857" s="7"/>
      <c r="D857" s="7"/>
      <c r="E857" s="7"/>
      <c r="F857" s="7"/>
      <c r="G857" s="7"/>
      <c r="H857" s="7"/>
      <c r="I857" s="7"/>
      <c r="J857" s="7"/>
      <c r="K857" s="7"/>
      <c r="L857" s="7"/>
      <c r="M857" s="9"/>
    </row>
    <row r="858" spans="1:19">
      <c r="A858" s="62" t="s">
        <v>189</v>
      </c>
      <c r="B858" s="5">
        <v>2022</v>
      </c>
      <c r="C858" s="31"/>
      <c r="D858" s="31"/>
      <c r="E858" s="31"/>
      <c r="F858" s="31"/>
      <c r="G858" s="31"/>
      <c r="H858" s="31"/>
      <c r="I858" s="31"/>
      <c r="J858" s="31"/>
      <c r="K858" s="31"/>
      <c r="L858" s="31"/>
      <c r="M858" s="31"/>
      <c r="N858" s="31"/>
      <c r="O858" s="31"/>
      <c r="P858" s="31"/>
      <c r="Q858" s="31"/>
      <c r="R858" s="59"/>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0" t="s">
        <v>189</v>
      </c>
      <c r="B951" s="6" t="s">
        <v>180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1"/>
      <c r="B952" s="6"/>
      <c r="C952" s="7"/>
      <c r="D952" s="7"/>
      <c r="E952" s="7"/>
      <c r="F952" s="7"/>
      <c r="G952" s="7"/>
      <c r="H952" s="7"/>
      <c r="I952" s="7"/>
      <c r="J952" s="7"/>
      <c r="K952" s="7"/>
      <c r="L952" s="7"/>
      <c r="M952" s="9"/>
    </row>
    <row r="953" spans="1:19">
      <c r="A953" s="62" t="s">
        <v>190</v>
      </c>
      <c r="B953" s="5">
        <v>2022</v>
      </c>
      <c r="C953" s="31"/>
      <c r="D953" s="31"/>
      <c r="E953" s="31"/>
      <c r="F953" s="31"/>
      <c r="G953" s="31"/>
      <c r="H953" s="31"/>
      <c r="I953" s="31"/>
      <c r="J953" s="31"/>
      <c r="K953" s="31"/>
      <c r="L953" s="31"/>
      <c r="M953" s="31"/>
      <c r="N953" s="31"/>
      <c r="O953" s="31"/>
      <c r="P953" s="31"/>
      <c r="Q953" s="31"/>
      <c r="R953" s="59"/>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0" t="s">
        <v>190</v>
      </c>
      <c r="B1046" s="6" t="s">
        <v>180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1"/>
      <c r="B1047" s="6"/>
      <c r="C1047" s="7"/>
      <c r="D1047" s="7"/>
      <c r="E1047" s="7"/>
      <c r="F1047" s="7"/>
      <c r="G1047" s="7"/>
      <c r="H1047" s="7"/>
      <c r="I1047" s="7"/>
      <c r="J1047" s="7"/>
      <c r="K1047" s="7"/>
      <c r="L1047" s="7"/>
      <c r="M1047" s="9"/>
    </row>
    <row r="1048" spans="1:19">
      <c r="A1048" s="62" t="s">
        <v>191</v>
      </c>
      <c r="B1048" s="5">
        <v>2022</v>
      </c>
      <c r="C1048" s="31"/>
      <c r="D1048" s="31"/>
      <c r="E1048" s="31"/>
      <c r="F1048" s="31"/>
      <c r="G1048" s="31"/>
      <c r="H1048" s="31"/>
      <c r="I1048" s="31"/>
      <c r="J1048" s="31"/>
      <c r="K1048" s="31"/>
      <c r="L1048" s="31"/>
      <c r="M1048" s="31"/>
      <c r="N1048" s="31"/>
      <c r="O1048" s="31"/>
      <c r="P1048" s="31"/>
      <c r="Q1048" s="31"/>
      <c r="R1048" s="59"/>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191</v>
      </c>
      <c r="B1141" s="6" t="s">
        <v>180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row>
    <row r="1143" spans="1:19">
      <c r="A1143" s="62" t="s">
        <v>192</v>
      </c>
      <c r="B1143" s="5">
        <v>2022</v>
      </c>
      <c r="C1143" s="31"/>
      <c r="D1143" s="31"/>
      <c r="E1143" s="31"/>
      <c r="F1143" s="31"/>
      <c r="G1143" s="31"/>
      <c r="H1143" s="31"/>
      <c r="I1143" s="31"/>
      <c r="J1143" s="31"/>
      <c r="K1143" s="31"/>
      <c r="L1143" s="31"/>
      <c r="M1143" s="31"/>
      <c r="N1143" s="31"/>
      <c r="O1143" s="31"/>
      <c r="P1143" s="31"/>
      <c r="Q1143" s="31"/>
      <c r="R1143" s="59"/>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0" t="s">
        <v>192</v>
      </c>
      <c r="B1236" s="6" t="s">
        <v>180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1"/>
      <c r="B1237" s="6"/>
      <c r="C1237" s="7"/>
      <c r="D1237" s="7"/>
      <c r="E1237" s="7"/>
      <c r="F1237" s="7"/>
      <c r="G1237" s="7"/>
      <c r="H1237" s="7"/>
      <c r="I1237" s="7"/>
      <c r="J1237" s="7"/>
      <c r="K1237" s="7"/>
      <c r="L1237" s="7"/>
      <c r="M1237" s="9"/>
    </row>
    <row r="1238" spans="1:19" ht="13.5" thickBot="1">
      <c r="A1238" s="63" t="s">
        <v>193</v>
      </c>
      <c r="B1238" s="5">
        <v>2022</v>
      </c>
      <c r="C1238" s="31"/>
      <c r="D1238" s="31"/>
      <c r="E1238" s="31"/>
      <c r="F1238" s="31"/>
      <c r="G1238" s="31"/>
      <c r="H1238" s="31"/>
      <c r="I1238" s="31"/>
      <c r="J1238" s="31"/>
      <c r="K1238" s="31"/>
      <c r="L1238" s="31"/>
      <c r="M1238" s="31"/>
      <c r="N1238" s="31"/>
      <c r="O1238" s="31"/>
      <c r="P1238" s="31"/>
      <c r="Q1238" s="31"/>
      <c r="R1238" s="59"/>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3" t="s">
        <v>193</v>
      </c>
      <c r="B1331" s="6" t="s">
        <v>180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1"/>
      <c r="B1332" s="6"/>
      <c r="C1332" s="7"/>
      <c r="D1332" s="7"/>
      <c r="E1332" s="7"/>
      <c r="F1332" s="7"/>
      <c r="G1332" s="7"/>
      <c r="H1332" s="7"/>
      <c r="I1332" s="7"/>
      <c r="J1332" s="7"/>
      <c r="K1332" s="7"/>
      <c r="L1332" s="7"/>
      <c r="M1332" s="9"/>
    </row>
    <row r="1333" spans="1:19" ht="13.5" thickBot="1">
      <c r="A1333" s="64" t="s">
        <v>194</v>
      </c>
      <c r="B1333" s="5">
        <v>2022</v>
      </c>
      <c r="C1333" s="31"/>
      <c r="D1333" s="31"/>
      <c r="E1333" s="31"/>
      <c r="F1333" s="31"/>
      <c r="G1333" s="31"/>
      <c r="H1333" s="31"/>
      <c r="I1333" s="31"/>
      <c r="J1333" s="31"/>
      <c r="K1333" s="31"/>
      <c r="L1333" s="31"/>
      <c r="M1333" s="31"/>
      <c r="N1333" s="31"/>
      <c r="O1333" s="31"/>
      <c r="P1333" s="31"/>
      <c r="Q1333" s="31"/>
      <c r="R1333" s="59"/>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5" t="s">
        <v>194</v>
      </c>
      <c r="B1426" s="6" t="s">
        <v>180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195</v>
      </c>
      <c r="B1428" s="5">
        <v>2022</v>
      </c>
      <c r="C1428" s="31"/>
      <c r="D1428" s="31"/>
      <c r="E1428" s="31"/>
      <c r="F1428" s="31"/>
      <c r="G1428" s="31"/>
      <c r="H1428" s="31"/>
      <c r="I1428" s="31"/>
      <c r="J1428" s="31"/>
      <c r="K1428" s="31"/>
      <c r="L1428" s="31"/>
      <c r="M1428" s="31"/>
      <c r="N1428" s="31"/>
      <c r="O1428" s="31"/>
      <c r="P1428" s="31"/>
      <c r="Q1428" s="31"/>
      <c r="R1428" s="59"/>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0" t="s">
        <v>195</v>
      </c>
      <c r="B1521" s="6" t="s">
        <v>180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196</v>
      </c>
      <c r="B1523" s="5">
        <v>2022</v>
      </c>
      <c r="C1523" s="31"/>
      <c r="D1523" s="31"/>
      <c r="E1523" s="31"/>
      <c r="F1523" s="31"/>
      <c r="G1523" s="31"/>
      <c r="H1523" s="31"/>
      <c r="I1523" s="31"/>
      <c r="J1523" s="31"/>
      <c r="K1523" s="31"/>
      <c r="L1523" s="31"/>
      <c r="M1523" s="31"/>
      <c r="N1523" s="31"/>
      <c r="O1523" s="31"/>
      <c r="P1523" s="31"/>
      <c r="Q1523" s="31"/>
      <c r="R1523" s="59"/>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0" t="s">
        <v>196</v>
      </c>
      <c r="B1616" s="6" t="s">
        <v>180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197</v>
      </c>
      <c r="B1618" s="5">
        <v>2022</v>
      </c>
      <c r="C1618" s="31"/>
      <c r="D1618" s="31"/>
      <c r="E1618" s="31"/>
      <c r="F1618" s="31"/>
      <c r="G1618" s="31"/>
      <c r="H1618" s="31"/>
      <c r="I1618" s="31"/>
      <c r="J1618" s="31"/>
      <c r="K1618" s="31"/>
      <c r="L1618" s="31"/>
      <c r="M1618" s="31"/>
      <c r="N1618" s="31"/>
      <c r="O1618" s="31"/>
      <c r="P1618" s="31"/>
      <c r="Q1618" s="31"/>
      <c r="R1618" s="59"/>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0" t="s">
        <v>197</v>
      </c>
      <c r="B1711" s="6" t="s">
        <v>180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1"/>
      <c r="B1712" s="6"/>
      <c r="C1712" s="7"/>
      <c r="D1712" s="7"/>
      <c r="E1712" s="7"/>
      <c r="F1712" s="7"/>
      <c r="G1712" s="7"/>
      <c r="H1712" s="7"/>
      <c r="I1712" s="7"/>
      <c r="J1712" s="7"/>
      <c r="K1712" s="7"/>
      <c r="L1712" s="7"/>
      <c r="M1712" s="9"/>
    </row>
    <row r="1713" spans="1:19" ht="89.25">
      <c r="A1713" s="62" t="s">
        <v>198</v>
      </c>
      <c r="B1713" s="5">
        <v>2022</v>
      </c>
      <c r="C1713" s="31"/>
      <c r="D1713" s="31"/>
      <c r="E1713" s="31"/>
      <c r="F1713" s="31"/>
      <c r="G1713" s="31"/>
      <c r="H1713" s="31"/>
      <c r="I1713" s="31"/>
      <c r="J1713" s="31"/>
      <c r="K1713" s="31"/>
      <c r="L1713" s="31"/>
      <c r="M1713" s="31"/>
      <c r="N1713" s="31"/>
      <c r="O1713" s="31"/>
      <c r="P1713" s="31"/>
      <c r="Q1713" s="31"/>
      <c r="R1713" s="59"/>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0" t="s">
        <v>198</v>
      </c>
      <c r="B1806" s="6" t="s">
        <v>180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1"/>
      <c r="B1807" s="6"/>
      <c r="C1807" s="7"/>
      <c r="D1807" s="7"/>
      <c r="E1807" s="7"/>
      <c r="F1807" s="7"/>
      <c r="G1807" s="7"/>
      <c r="H1807" s="7"/>
      <c r="I1807" s="7"/>
      <c r="J1807" s="7"/>
      <c r="K1807" s="7"/>
      <c r="L1807" s="7"/>
      <c r="M1807" s="9"/>
    </row>
    <row r="1808" spans="1:19">
      <c r="A1808" s="62" t="s">
        <v>199</v>
      </c>
      <c r="B1808" s="5">
        <v>2022</v>
      </c>
      <c r="C1808" s="31"/>
      <c r="D1808" s="31"/>
      <c r="E1808" s="31"/>
      <c r="F1808" s="31"/>
      <c r="G1808" s="31"/>
      <c r="H1808" s="31"/>
      <c r="I1808" s="31"/>
      <c r="J1808" s="31"/>
      <c r="K1808" s="31"/>
      <c r="L1808" s="31"/>
      <c r="M1808" s="31"/>
      <c r="N1808" s="31"/>
      <c r="O1808" s="31"/>
      <c r="P1808" s="31"/>
      <c r="Q1808" s="31"/>
      <c r="R1808" s="59"/>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0" t="s">
        <v>199</v>
      </c>
      <c r="B1901" s="6" t="s">
        <v>180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1"/>
      <c r="B1902" s="6"/>
      <c r="C1902" s="7"/>
      <c r="D1902" s="7"/>
      <c r="E1902" s="7"/>
      <c r="F1902" s="7"/>
      <c r="G1902" s="7"/>
      <c r="H1902" s="7"/>
      <c r="I1902" s="7"/>
      <c r="J1902" s="7"/>
      <c r="K1902" s="7"/>
      <c r="L1902" s="7"/>
      <c r="M1902" s="9"/>
    </row>
    <row r="1903" spans="1:19">
      <c r="A1903" s="62" t="s">
        <v>200</v>
      </c>
      <c r="B1903" s="5">
        <v>2022</v>
      </c>
      <c r="C1903" s="31"/>
      <c r="D1903" s="31"/>
      <c r="E1903" s="31"/>
      <c r="F1903" s="31"/>
      <c r="G1903" s="31"/>
      <c r="H1903" s="31"/>
      <c r="I1903" s="31"/>
      <c r="J1903" s="31"/>
      <c r="K1903" s="31"/>
      <c r="L1903" s="31"/>
      <c r="M1903" s="31"/>
      <c r="N1903" s="31"/>
      <c r="O1903" s="31"/>
      <c r="P1903" s="31"/>
      <c r="Q1903" s="31"/>
      <c r="R1903" s="59"/>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0" t="s">
        <v>200</v>
      </c>
      <c r="B1996" s="6" t="s">
        <v>180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1"/>
      <c r="B1997" s="6"/>
      <c r="C1997" s="7"/>
      <c r="D1997" s="7"/>
      <c r="E1997" s="7"/>
      <c r="F1997" s="7"/>
      <c r="G1997" s="7"/>
      <c r="H1997" s="7"/>
      <c r="I1997" s="7"/>
      <c r="J1997" s="7"/>
      <c r="K1997" s="7"/>
      <c r="L1997" s="7"/>
      <c r="M1997" s="9"/>
    </row>
    <row r="1998" spans="1:19">
      <c r="A1998" s="67" t="s">
        <v>201</v>
      </c>
      <c r="B1998" s="66">
        <v>2022</v>
      </c>
      <c r="C1998" s="31"/>
      <c r="D1998" s="31"/>
      <c r="E1998" s="31"/>
      <c r="F1998" s="31"/>
      <c r="G1998" s="31"/>
      <c r="H1998" s="31"/>
      <c r="I1998" s="31"/>
      <c r="J1998" s="31"/>
      <c r="K1998" s="31"/>
      <c r="L1998" s="31"/>
      <c r="M1998" s="31"/>
      <c r="N1998" s="31"/>
      <c r="O1998" s="31"/>
      <c r="P1998" s="31"/>
      <c r="Q1998" s="31"/>
      <c r="R1998" s="59"/>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0" t="s">
        <v>201</v>
      </c>
      <c r="B2091" s="6" t="s">
        <v>180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1"/>
      <c r="B2092" s="6"/>
      <c r="C2092" s="7"/>
      <c r="D2092" s="7"/>
      <c r="E2092" s="7"/>
      <c r="F2092" s="7"/>
      <c r="G2092" s="7"/>
      <c r="H2092" s="7"/>
      <c r="I2092" s="7"/>
      <c r="J2092" s="7"/>
      <c r="K2092" s="7"/>
      <c r="L2092" s="7"/>
      <c r="M2092" s="9"/>
    </row>
    <row r="2093" spans="1:19" ht="25.5">
      <c r="A2093" s="62" t="s">
        <v>202</v>
      </c>
      <c r="B2093" s="5">
        <v>2022</v>
      </c>
      <c r="C2093" s="31"/>
      <c r="D2093" s="31"/>
      <c r="E2093" s="31"/>
      <c r="F2093" s="31"/>
      <c r="G2093" s="31"/>
      <c r="H2093" s="31"/>
      <c r="I2093" s="31"/>
      <c r="J2093" s="31"/>
      <c r="K2093" s="31"/>
      <c r="L2093" s="31"/>
      <c r="M2093" s="31"/>
      <c r="N2093" s="31"/>
      <c r="O2093" s="31"/>
      <c r="P2093" s="31"/>
      <c r="Q2093" s="31"/>
      <c r="R2093" s="59"/>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0" t="s">
        <v>202</v>
      </c>
      <c r="B2186" s="6" t="s">
        <v>180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1"/>
      <c r="B2187" s="6"/>
      <c r="C2187" s="7"/>
      <c r="D2187" s="7"/>
      <c r="E2187" s="7"/>
      <c r="F2187" s="7"/>
      <c r="G2187" s="7"/>
      <c r="H2187" s="7"/>
      <c r="I2187" s="7"/>
      <c r="J2187" s="7"/>
      <c r="K2187" s="7"/>
      <c r="L2187" s="7"/>
      <c r="M2187" s="9"/>
    </row>
    <row r="2188" spans="1:19">
      <c r="A2188" s="62" t="s">
        <v>203</v>
      </c>
      <c r="B2188" s="5">
        <v>2022</v>
      </c>
      <c r="C2188" s="31"/>
      <c r="D2188" s="31"/>
      <c r="E2188" s="31"/>
      <c r="F2188" s="31"/>
      <c r="G2188" s="31"/>
      <c r="H2188" s="31"/>
      <c r="I2188" s="31"/>
      <c r="J2188" s="31"/>
      <c r="K2188" s="31"/>
      <c r="L2188" s="31"/>
      <c r="M2188" s="31"/>
      <c r="N2188" s="31"/>
      <c r="O2188" s="31"/>
      <c r="P2188" s="31"/>
      <c r="Q2188" s="31"/>
      <c r="R2188" s="59"/>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0" t="s">
        <v>203</v>
      </c>
      <c r="B2281" s="6" t="s">
        <v>180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1"/>
      <c r="B2282" s="6"/>
      <c r="C2282" s="7"/>
      <c r="D2282" s="7"/>
      <c r="E2282" s="7"/>
      <c r="F2282" s="7"/>
      <c r="G2282" s="7"/>
      <c r="H2282" s="7"/>
      <c r="I2282" s="7"/>
      <c r="J2282" s="7"/>
      <c r="K2282" s="7"/>
      <c r="L2282" s="7"/>
      <c r="M2282" s="9"/>
    </row>
    <row r="2283" spans="1:19">
      <c r="A2283" s="62" t="s">
        <v>204</v>
      </c>
      <c r="B2283" s="5">
        <v>2022</v>
      </c>
      <c r="C2283" s="31"/>
      <c r="D2283" s="31"/>
      <c r="E2283" s="31"/>
      <c r="F2283" s="31"/>
      <c r="G2283" s="31"/>
      <c r="H2283" s="31"/>
      <c r="I2283" s="31"/>
      <c r="J2283" s="31"/>
      <c r="K2283" s="31"/>
      <c r="L2283" s="31"/>
      <c r="M2283" s="31"/>
      <c r="N2283" s="31"/>
      <c r="O2283" s="31"/>
      <c r="P2283" s="31"/>
      <c r="Q2283" s="31"/>
      <c r="R2283" s="59"/>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0" t="s">
        <v>204</v>
      </c>
      <c r="B2376" s="6" t="s">
        <v>180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1"/>
      <c r="B2377" s="6"/>
      <c r="C2377" s="7"/>
      <c r="D2377" s="7"/>
      <c r="E2377" s="7"/>
      <c r="F2377" s="7"/>
      <c r="G2377" s="7"/>
      <c r="H2377" s="7"/>
      <c r="I2377" s="7"/>
      <c r="J2377" s="7"/>
      <c r="K2377" s="7"/>
      <c r="L2377" s="7"/>
      <c r="M2377" s="9"/>
    </row>
    <row r="2378" spans="1:19">
      <c r="A2378" s="62" t="s">
        <v>205</v>
      </c>
      <c r="B2378" s="5">
        <v>2022</v>
      </c>
      <c r="C2378" s="31"/>
      <c r="D2378" s="31"/>
      <c r="E2378" s="31"/>
      <c r="F2378" s="31"/>
      <c r="G2378" s="31"/>
      <c r="H2378" s="31"/>
      <c r="I2378" s="31"/>
      <c r="J2378" s="31"/>
      <c r="K2378" s="31"/>
      <c r="L2378" s="31"/>
      <c r="M2378" s="31"/>
      <c r="N2378" s="31"/>
      <c r="O2378" s="31"/>
      <c r="P2378" s="31"/>
      <c r="Q2378" s="31"/>
      <c r="R2378" s="59"/>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0" t="s">
        <v>205</v>
      </c>
      <c r="B2471" s="6" t="s">
        <v>180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206</v>
      </c>
      <c r="B2473" s="5">
        <v>2022</v>
      </c>
      <c r="C2473" s="31"/>
      <c r="D2473" s="31"/>
      <c r="E2473" s="31"/>
      <c r="F2473" s="31"/>
      <c r="G2473" s="31"/>
      <c r="H2473" s="31"/>
      <c r="I2473" s="31"/>
      <c r="J2473" s="31"/>
      <c r="K2473" s="31"/>
      <c r="L2473" s="31"/>
      <c r="M2473" s="31"/>
      <c r="N2473" s="31"/>
      <c r="O2473" s="31"/>
      <c r="P2473" s="31"/>
      <c r="Q2473" s="31"/>
      <c r="R2473" s="59"/>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0" t="s">
        <v>206</v>
      </c>
      <c r="B2566" s="6" t="s">
        <v>180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1"/>
      <c r="B2567" s="6"/>
      <c r="C2567" s="7"/>
      <c r="D2567" s="7"/>
      <c r="E2567" s="7"/>
      <c r="F2567" s="7"/>
      <c r="G2567" s="7"/>
      <c r="H2567" s="7"/>
      <c r="I2567" s="7"/>
      <c r="J2567" s="7"/>
      <c r="K2567" s="7"/>
      <c r="L2567" s="7"/>
      <c r="M2567" s="9"/>
    </row>
    <row r="2568" spans="1:19" ht="25.5">
      <c r="A2568" s="62" t="s">
        <v>207</v>
      </c>
      <c r="B2568" s="5">
        <v>2022</v>
      </c>
      <c r="C2568" s="31"/>
      <c r="D2568" s="31"/>
      <c r="E2568" s="31"/>
      <c r="F2568" s="31"/>
      <c r="G2568" s="31"/>
      <c r="H2568" s="31"/>
      <c r="I2568" s="31"/>
      <c r="J2568" s="31"/>
      <c r="K2568" s="31"/>
      <c r="L2568" s="31"/>
      <c r="M2568" s="31"/>
      <c r="N2568" s="31"/>
      <c r="O2568" s="31"/>
      <c r="P2568" s="31"/>
      <c r="Q2568" s="31"/>
      <c r="R2568" s="59"/>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0" t="s">
        <v>207</v>
      </c>
      <c r="B2661" s="6" t="s">
        <v>180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row>
    <row r="2663" spans="1:19" ht="51">
      <c r="A2663" s="62" t="s">
        <v>208</v>
      </c>
      <c r="B2663" s="5">
        <v>2022</v>
      </c>
      <c r="C2663" s="31"/>
      <c r="D2663" s="31"/>
      <c r="E2663" s="31"/>
      <c r="F2663" s="31"/>
      <c r="G2663" s="31"/>
      <c r="H2663" s="31"/>
      <c r="I2663" s="31"/>
      <c r="J2663" s="31"/>
      <c r="K2663" s="31"/>
      <c r="L2663" s="31"/>
      <c r="M2663" s="31"/>
      <c r="N2663" s="31"/>
      <c r="O2663" s="31"/>
      <c r="P2663" s="31"/>
      <c r="Q2663" s="31"/>
      <c r="R2663" s="59"/>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0" t="s">
        <v>208</v>
      </c>
      <c r="B2756" s="6" t="s">
        <v>180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209</v>
      </c>
      <c r="B2758" s="5">
        <v>2022</v>
      </c>
      <c r="C2758" s="31"/>
      <c r="D2758" s="31"/>
      <c r="E2758" s="31"/>
      <c r="F2758" s="31"/>
      <c r="G2758" s="31"/>
      <c r="H2758" s="31"/>
      <c r="I2758" s="31"/>
      <c r="J2758" s="31"/>
      <c r="K2758" s="31"/>
      <c r="L2758" s="31"/>
      <c r="M2758" s="31"/>
      <c r="N2758" s="31"/>
      <c r="O2758" s="31"/>
      <c r="P2758" s="31"/>
      <c r="Q2758" s="31"/>
      <c r="R2758" s="59"/>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0" t="s">
        <v>209</v>
      </c>
      <c r="B2851" s="6" t="s">
        <v>180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1"/>
      <c r="B2852" s="6"/>
      <c r="C2852" s="7"/>
      <c r="D2852" s="7"/>
      <c r="E2852" s="7"/>
      <c r="F2852" s="7"/>
      <c r="G2852" s="7"/>
      <c r="H2852" s="7"/>
      <c r="I2852" s="7"/>
      <c r="J2852" s="7"/>
      <c r="K2852" s="7"/>
      <c r="L2852" s="7"/>
      <c r="M2852" s="9"/>
    </row>
    <row r="2853" spans="1:19" ht="51">
      <c r="A2853" s="62" t="s">
        <v>210</v>
      </c>
      <c r="B2853" s="5">
        <v>2022</v>
      </c>
      <c r="C2853" s="31"/>
      <c r="D2853" s="31"/>
      <c r="E2853" s="31"/>
      <c r="F2853" s="31"/>
      <c r="G2853" s="31"/>
      <c r="H2853" s="31"/>
      <c r="I2853" s="31"/>
      <c r="J2853" s="31"/>
      <c r="K2853" s="31"/>
      <c r="L2853" s="31"/>
      <c r="M2853" s="31"/>
      <c r="N2853" s="31"/>
      <c r="O2853" s="31"/>
      <c r="P2853" s="31"/>
      <c r="Q2853" s="31"/>
      <c r="R2853" s="59"/>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0" t="s">
        <v>210</v>
      </c>
      <c r="B2946" s="6" t="s">
        <v>180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1"/>
      <c r="B2947" s="6"/>
      <c r="C2947" s="7"/>
      <c r="D2947" s="7"/>
      <c r="E2947" s="7"/>
      <c r="F2947" s="7"/>
      <c r="G2947" s="7"/>
      <c r="H2947" s="7"/>
      <c r="I2947" s="7"/>
      <c r="J2947" s="7"/>
      <c r="K2947" s="7"/>
      <c r="L2947" s="7"/>
      <c r="M2947" s="9"/>
    </row>
    <row r="2948" spans="1:19">
      <c r="A2948" s="62" t="s">
        <v>211</v>
      </c>
      <c r="B2948" s="5">
        <v>2022</v>
      </c>
      <c r="C2948" s="31"/>
      <c r="D2948" s="31"/>
      <c r="E2948" s="31"/>
      <c r="F2948" s="31"/>
      <c r="G2948" s="31"/>
      <c r="H2948" s="31"/>
      <c r="I2948" s="31"/>
      <c r="J2948" s="31"/>
      <c r="K2948" s="31"/>
      <c r="L2948" s="31"/>
      <c r="M2948" s="31"/>
      <c r="N2948" s="31"/>
      <c r="O2948" s="31"/>
      <c r="P2948" s="31"/>
      <c r="Q2948" s="31"/>
      <c r="R2948" s="59"/>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0" t="s">
        <v>211</v>
      </c>
      <c r="B3041" s="6" t="s">
        <v>180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1"/>
      <c r="B3042" s="6"/>
      <c r="C3042" s="7"/>
      <c r="D3042" s="7"/>
      <c r="E3042" s="7"/>
      <c r="F3042" s="7"/>
      <c r="G3042" s="7"/>
      <c r="H3042" s="7"/>
      <c r="I3042" s="7"/>
      <c r="J3042" s="7"/>
      <c r="K3042" s="7"/>
      <c r="L3042" s="7"/>
      <c r="M3042" s="9"/>
    </row>
    <row r="3043" spans="1:19">
      <c r="A3043" s="62" t="s">
        <v>212</v>
      </c>
      <c r="B3043" s="5">
        <v>2022</v>
      </c>
      <c r="C3043" s="31"/>
      <c r="D3043" s="31"/>
      <c r="E3043" s="31"/>
      <c r="F3043" s="31"/>
      <c r="G3043" s="31"/>
      <c r="H3043" s="31"/>
      <c r="I3043" s="31"/>
      <c r="J3043" s="31"/>
      <c r="K3043" s="31"/>
      <c r="L3043" s="31"/>
      <c r="M3043" s="31"/>
      <c r="N3043" s="31"/>
      <c r="O3043" s="31"/>
      <c r="P3043" s="31"/>
      <c r="Q3043" s="31"/>
      <c r="R3043" s="59"/>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0" t="s">
        <v>212</v>
      </c>
      <c r="B3136" s="6" t="s">
        <v>180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1"/>
      <c r="B3137" s="6"/>
      <c r="C3137" s="7"/>
      <c r="D3137" s="7"/>
      <c r="E3137" s="7"/>
      <c r="F3137" s="7"/>
      <c r="G3137" s="7"/>
      <c r="H3137" s="7"/>
      <c r="I3137" s="7"/>
      <c r="J3137" s="7"/>
      <c r="K3137" s="7"/>
      <c r="L3137" s="7"/>
      <c r="M3137" s="9"/>
    </row>
    <row r="3138" spans="1:19" ht="25.5">
      <c r="A3138" s="62" t="s">
        <v>213</v>
      </c>
      <c r="B3138" s="5">
        <v>2022</v>
      </c>
      <c r="C3138" s="31"/>
      <c r="D3138" s="31"/>
      <c r="E3138" s="31"/>
      <c r="F3138" s="31"/>
      <c r="G3138" s="31"/>
      <c r="H3138" s="31"/>
      <c r="I3138" s="31"/>
      <c r="J3138" s="31"/>
      <c r="K3138" s="31"/>
      <c r="L3138" s="31"/>
      <c r="M3138" s="31"/>
      <c r="N3138" s="31"/>
      <c r="O3138" s="31"/>
      <c r="P3138" s="31"/>
      <c r="Q3138" s="31"/>
      <c r="R3138" s="59"/>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0" t="s">
        <v>213</v>
      </c>
      <c r="B3231" s="6" t="s">
        <v>180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1"/>
      <c r="B3232" s="6"/>
      <c r="C3232" s="7"/>
      <c r="D3232" s="7"/>
      <c r="E3232" s="7"/>
      <c r="F3232" s="7"/>
      <c r="G3232" s="7"/>
      <c r="H3232" s="7"/>
      <c r="I3232" s="7"/>
      <c r="J3232" s="7"/>
      <c r="K3232" s="7"/>
      <c r="L3232" s="7"/>
      <c r="M3232" s="9"/>
    </row>
    <row r="3233" spans="1:19" ht="25.5">
      <c r="A3233" s="62" t="s">
        <v>214</v>
      </c>
      <c r="B3233" s="5">
        <v>2022</v>
      </c>
      <c r="C3233" s="31"/>
      <c r="D3233" s="31"/>
      <c r="E3233" s="31"/>
      <c r="F3233" s="31"/>
      <c r="G3233" s="31"/>
      <c r="H3233" s="31"/>
      <c r="I3233" s="31"/>
      <c r="J3233" s="31"/>
      <c r="K3233" s="31"/>
      <c r="L3233" s="31"/>
      <c r="M3233" s="31"/>
      <c r="N3233" s="31"/>
      <c r="O3233" s="31"/>
      <c r="P3233" s="31"/>
      <c r="Q3233" s="31"/>
      <c r="R3233" s="59"/>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0" t="s">
        <v>214</v>
      </c>
      <c r="B3326" s="6" t="s">
        <v>180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1"/>
      <c r="B3327" s="6"/>
      <c r="C3327" s="7"/>
      <c r="D3327" s="7"/>
      <c r="E3327" s="7"/>
      <c r="F3327" s="7"/>
      <c r="G3327" s="7"/>
      <c r="H3327" s="7"/>
      <c r="I3327" s="7"/>
      <c r="J3327" s="7"/>
      <c r="K3327" s="7"/>
      <c r="L3327" s="7"/>
      <c r="M3327" s="9"/>
    </row>
    <row r="3328" spans="1:19">
      <c r="A3328" s="62" t="s">
        <v>215</v>
      </c>
      <c r="B3328" s="5">
        <v>2022</v>
      </c>
      <c r="C3328" s="31"/>
      <c r="D3328" s="31"/>
      <c r="E3328" s="31"/>
      <c r="F3328" s="31"/>
      <c r="G3328" s="31"/>
      <c r="H3328" s="31"/>
      <c r="I3328" s="31"/>
      <c r="J3328" s="31"/>
      <c r="K3328" s="31"/>
      <c r="L3328" s="31"/>
      <c r="M3328" s="31"/>
      <c r="N3328" s="31"/>
      <c r="O3328" s="31"/>
      <c r="P3328" s="31"/>
      <c r="Q3328" s="31"/>
      <c r="R3328" s="59"/>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0" t="s">
        <v>215</v>
      </c>
      <c r="B3421" s="6" t="s">
        <v>180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row>
    <row r="3423" spans="1:19">
      <c r="A3423" s="62" t="s">
        <v>216</v>
      </c>
      <c r="B3423" s="5">
        <v>2022</v>
      </c>
      <c r="C3423" s="31"/>
      <c r="D3423" s="31"/>
      <c r="E3423" s="31"/>
      <c r="F3423" s="31"/>
      <c r="G3423" s="31"/>
      <c r="H3423" s="31"/>
      <c r="I3423" s="31"/>
      <c r="J3423" s="31"/>
      <c r="K3423" s="31"/>
      <c r="L3423" s="31"/>
      <c r="M3423" s="31"/>
      <c r="N3423" s="31"/>
      <c r="O3423" s="31"/>
      <c r="P3423" s="31"/>
      <c r="Q3423" s="31"/>
      <c r="R3423" s="59"/>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0" t="s">
        <v>216</v>
      </c>
      <c r="B3516" s="6" t="s">
        <v>180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1"/>
      <c r="B3517" s="6"/>
      <c r="C3517" s="7"/>
      <c r="D3517" s="7"/>
      <c r="E3517" s="7"/>
      <c r="F3517" s="7"/>
      <c r="G3517" s="7"/>
      <c r="H3517" s="7"/>
      <c r="I3517" s="7"/>
      <c r="J3517" s="7"/>
      <c r="K3517" s="7"/>
      <c r="L3517" s="7"/>
      <c r="M3517" s="9"/>
    </row>
    <row r="3518" spans="1:19">
      <c r="A3518" s="62" t="s">
        <v>217</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0" t="s">
        <v>217</v>
      </c>
      <c r="B3611" s="6" t="s">
        <v>180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218</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0" t="s">
        <v>218</v>
      </c>
      <c r="B3706" s="6" t="s">
        <v>180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2024-08-09T05:56:20Z</dcterms:modified>
  <cp:category/>
  <cp:contentStatus/>
</cp:coreProperties>
</file>